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showObjects="placeholders"/>
  <mc:AlternateContent xmlns:mc="http://schemas.openxmlformats.org/markup-compatibility/2006">
    <mc:Choice Requires="x15">
      <x15ac:absPath xmlns:x15ac="http://schemas.microsoft.com/office/spreadsheetml/2010/11/ac" url="C:\Users\ismail.shifau\Desktop\"/>
    </mc:Choice>
  </mc:AlternateContent>
  <xr:revisionPtr revIDLastSave="0" documentId="13_ncr:1_{DDCB4B9F-E168-4C44-9959-A0CDA7F72E63}" xr6:coauthVersionLast="47" xr6:coauthVersionMax="47" xr10:uidLastSave="{00000000-0000-0000-0000-000000000000}"/>
  <bookViews>
    <workbookView xWindow="28680" yWindow="-120" windowWidth="25440" windowHeight="15270" tabRatio="832" activeTab="3" xr2:uid="{00000000-000D-0000-FFFF-FFFF00000000}"/>
  </bookViews>
  <sheets>
    <sheet name="Cover" sheetId="73" r:id="rId1"/>
    <sheet name="BOQ Summary" sheetId="62" r:id="rId2"/>
    <sheet name="Premables" sheetId="74" r:id="rId3"/>
    <sheet name="BOQ for tender" sheetId="72" r:id="rId4"/>
  </sheets>
  <definedNames>
    <definedName name="_xlnm.Print_Area" localSheetId="3">'BOQ for tender'!$A$2:$K$1177</definedName>
    <definedName name="_xlnm.Print_Area" localSheetId="1">'BOQ Summary'!$A$1:$F$28</definedName>
    <definedName name="_xlnm.Print_Area" localSheetId="0">Cover!$A$1:$I$53</definedName>
    <definedName name="_xlnm.Print_Area" localSheetId="2">Premables!$A$1:$B$22</definedName>
    <definedName name="_xlnm.Print_Titles" localSheetId="3">'BOQ for tender'!$6:$6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49" i="72" l="1"/>
  <c r="H648" i="72"/>
  <c r="H423" i="72" l="1"/>
  <c r="C22" i="62" l="1"/>
  <c r="E1143" i="72" l="1"/>
  <c r="E1122" i="72"/>
  <c r="C21" i="62" l="1"/>
  <c r="E1121" i="72"/>
  <c r="E1142" i="72" s="1"/>
  <c r="E1119" i="72" l="1"/>
  <c r="E1140" i="72" s="1"/>
  <c r="C19" i="62" s="1"/>
  <c r="A3" i="62"/>
  <c r="C23" i="62"/>
  <c r="C12" i="62"/>
  <c r="E1112" i="72" s="1"/>
  <c r="E1133" i="72" s="1"/>
  <c r="A2" i="72"/>
  <c r="C20" i="62"/>
  <c r="E1120" i="72" s="1"/>
  <c r="E1141" i="72" s="1"/>
  <c r="C13" i="62"/>
  <c r="E1113" i="72" s="1"/>
  <c r="E1134" i="72" s="1"/>
  <c r="C16" i="62"/>
  <c r="E1116" i="72" s="1"/>
  <c r="E1137" i="72" s="1"/>
  <c r="C18" i="62"/>
  <c r="E1118" i="72" s="1"/>
  <c r="E1139" i="72" s="1"/>
  <c r="C15" i="62"/>
  <c r="E1115" i="72" s="1"/>
  <c r="E1136" i="72" s="1"/>
  <c r="C14" i="62"/>
  <c r="E1114" i="72" s="1"/>
  <c r="E1135" i="72" s="1"/>
  <c r="C17" i="62"/>
  <c r="E1117" i="72" s="1"/>
  <c r="E1138" i="72" s="1"/>
  <c r="C11" i="62"/>
  <c r="E1111" i="72" s="1"/>
  <c r="E1132" i="72" s="1"/>
  <c r="C10" i="62"/>
  <c r="E1110" i="72" s="1"/>
  <c r="E1131" i="72" s="1"/>
  <c r="C9" i="62"/>
  <c r="E1109" i="72" s="1"/>
  <c r="E1130" i="72" s="1"/>
  <c r="C8" i="62"/>
  <c r="E1108" i="72" s="1"/>
  <c r="E1129" i="72" s="1"/>
  <c r="K1" i="72"/>
</calcChain>
</file>

<file path=xl/sharedStrings.xml><?xml version="1.0" encoding="utf-8"?>
<sst xmlns="http://schemas.openxmlformats.org/spreadsheetml/2006/main" count="1361" uniqueCount="819">
  <si>
    <t>BILL OF QUANTITIES</t>
  </si>
  <si>
    <t>m</t>
  </si>
  <si>
    <t>m2</t>
  </si>
  <si>
    <t>m3</t>
  </si>
  <si>
    <t>TOTAL</t>
  </si>
  <si>
    <t>item</t>
  </si>
  <si>
    <t>GROUND FLOOR</t>
  </si>
  <si>
    <t>Bill №: 01 - PRELIMINARIES</t>
  </si>
  <si>
    <t>OMISSIONS</t>
  </si>
  <si>
    <t>ADDITIONS</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</si>
  <si>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</si>
  <si>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</si>
  <si>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</si>
  <si>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</si>
  <si>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</si>
  <si>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</si>
  <si>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</si>
  <si>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</si>
  <si>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</si>
  <si>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</si>
  <si>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</si>
  <si>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</si>
  <si>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</si>
  <si>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</si>
  <si>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</si>
  <si>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</si>
  <si>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</si>
  <si>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</si>
  <si>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</si>
  <si>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</si>
  <si>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</si>
  <si>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</si>
  <si>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</si>
  <si>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</si>
  <si>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</si>
  <si>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</si>
  <si>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</si>
  <si>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</si>
  <si>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</si>
  <si>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</si>
  <si>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</si>
  <si>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</si>
  <si>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</si>
  <si>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</si>
  <si>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</si>
  <si>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</si>
  <si>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</si>
  <si>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</si>
  <si>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</si>
  <si>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</si>
  <si>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</si>
  <si>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</si>
  <si>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</si>
  <si>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</si>
  <si>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</si>
  <si>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</si>
  <si>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</si>
  <si>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</si>
  <si>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</si>
  <si>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</si>
  <si>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</si>
  <si>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</si>
  <si>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</si>
  <si>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</si>
  <si>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</si>
  <si>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</si>
  <si>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</si>
  <si>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</si>
  <si>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</si>
  <si>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</si>
  <si>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</si>
  <si>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</si>
  <si>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</si>
  <si>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</si>
  <si>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</si>
  <si>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</si>
  <si>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</si>
  <si>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</si>
  <si>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</si>
  <si>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</si>
  <si>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</si>
  <si>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</si>
  <si>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</si>
  <si>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</si>
  <si>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</si>
  <si>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</si>
  <si>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</si>
  <si>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</si>
  <si>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</si>
  <si>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</si>
  <si>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</si>
  <si>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</si>
  <si>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</si>
  <si>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</si>
  <si>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</si>
  <si>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</si>
  <si>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SUMMARY OF BILLS OF QUANTITIES</t>
  </si>
  <si>
    <t>%</t>
  </si>
  <si>
    <t>4.2.02</t>
  </si>
  <si>
    <t>14.0.00</t>
  </si>
  <si>
    <t>14.1.00</t>
  </si>
  <si>
    <t>14.2.00</t>
  </si>
  <si>
    <t>2.3.01</t>
  </si>
  <si>
    <t>2.4.01</t>
  </si>
  <si>
    <t>2.4.02</t>
  </si>
  <si>
    <t>3.4.04</t>
  </si>
  <si>
    <t>FIRST FLOOR</t>
  </si>
  <si>
    <t>SECOND FLOOR</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</si>
  <si>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</si>
  <si>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</si>
  <si>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</si>
  <si>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</si>
  <si>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</si>
  <si>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</si>
  <si>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</si>
  <si>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</si>
  <si>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</si>
  <si>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</si>
  <si>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</si>
  <si>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</si>
  <si>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</si>
  <si>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</si>
  <si>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</si>
  <si>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</si>
  <si>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</si>
  <si>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</si>
  <si>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</si>
  <si>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</si>
  <si>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</si>
  <si>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</si>
  <si>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9.3.00</t>
  </si>
  <si>
    <t>TOTAL OF BILL №: 09 - Carried Over To Summary</t>
  </si>
  <si>
    <t>10.1.00</t>
  </si>
  <si>
    <t>10.2.00</t>
  </si>
  <si>
    <t>10.2.01</t>
  </si>
  <si>
    <t>10.2.02</t>
  </si>
  <si>
    <t>10.3.00</t>
  </si>
  <si>
    <t>12.1.00</t>
  </si>
  <si>
    <t>12.2.00</t>
  </si>
  <si>
    <t>12.3.00</t>
  </si>
  <si>
    <t>TOTAL OF BILL №: 12 -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</si>
  <si>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</si>
  <si>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</si>
  <si>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</si>
  <si>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</si>
  <si>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</si>
  <si>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</si>
  <si>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</si>
  <si>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</si>
  <si>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</si>
  <si>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</si>
  <si>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</si>
  <si>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</si>
  <si>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</si>
  <si>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</si>
  <si>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</si>
  <si>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</si>
  <si>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</si>
  <si>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</si>
  <si>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</si>
  <si>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</si>
  <si>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</si>
  <si>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</si>
  <si>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</si>
  <si>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</si>
  <si>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</si>
  <si>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no</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</si>
  <si>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</si>
  <si>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</si>
  <si>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</si>
  <si>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</si>
  <si>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</si>
  <si>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</si>
  <si>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</si>
  <si>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</si>
  <si>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</si>
  <si>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</si>
  <si>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</si>
  <si>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</si>
  <si>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</si>
  <si>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</si>
  <si>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</si>
  <si>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</si>
  <si>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</si>
  <si>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</si>
  <si>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</si>
  <si>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</si>
  <si>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</si>
  <si>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</si>
  <si>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fair edges, dressing over angel fillets, roof sealant, turning into grooves, all other labours, circular edges, nails, screws and other fixings and laps.</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</si>
  <si>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</si>
  <si>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</si>
  <si>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</si>
  <si>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</si>
  <si>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</si>
  <si>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</si>
  <si>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</si>
  <si>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</si>
  <si>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</si>
  <si>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</si>
  <si>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</si>
  <si>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</si>
  <si>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</si>
  <si>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</si>
  <si>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</si>
  <si>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</si>
  <si>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</si>
  <si>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Thickness and sizes of glass panels are shown on the Drawings and doors and windows schedule.</t>
  </si>
  <si>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</si>
  <si>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</si>
  <si>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</si>
  <si>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</si>
  <si>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</si>
  <si>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</si>
  <si>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</si>
  <si>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</si>
  <si>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</si>
  <si>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</si>
  <si>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</si>
  <si>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</si>
  <si>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</si>
  <si>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</si>
  <si>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</si>
  <si>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</si>
  <si>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</si>
  <si>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</si>
  <si>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</si>
  <si>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</si>
  <si>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</si>
  <si>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</si>
  <si>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</si>
  <si>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</si>
  <si>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</si>
  <si>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MAIN DISTRIBUTION, SUB DISTRIBUTION AND DISTRIBUTION SYSTEM</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</si>
  <si>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</si>
  <si>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</si>
  <si>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CABLING UP TO MDB</t>
  </si>
  <si>
    <t>MAIN / SUB CABLING</t>
  </si>
  <si>
    <t>GENERAL EARTHING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</si>
  <si>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</si>
  <si>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</si>
  <si>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</si>
  <si>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FIXTURES</t>
  </si>
  <si>
    <t xml:space="preserve">Rate shall include supply and installation of following lighting fixtures, socket outlets as specified and detailed, fixed in position including all fixing accessories, supports and connect to power, under following conditions </t>
  </si>
  <si>
    <t xml:space="preserve">2. All bathrooms, out door light fixtures shall be IP65 </t>
  </si>
  <si>
    <t>1. ICU/ETU/ HDU/ operation theater lights shall be clean room  type light fixtures.</t>
  </si>
  <si>
    <t>3. All lamps/fittings shall be supplied by reputed manufacturer and relevent technical specification for each every fittings to be forwarded</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</si>
  <si>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</si>
  <si>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</si>
  <si>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</si>
  <si>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</si>
  <si>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</si>
  <si>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</si>
  <si>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</si>
  <si>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</si>
  <si>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</si>
  <si>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</si>
  <si>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</si>
  <si>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</si>
  <si>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</si>
  <si>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</si>
  <si>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</si>
  <si>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</si>
  <si>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</si>
  <si>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</si>
  <si>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</si>
  <si>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</si>
  <si>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</si>
  <si>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</si>
  <si>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</si>
  <si>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</si>
  <si>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</si>
  <si>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</si>
  <si>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</si>
  <si>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</si>
  <si>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</si>
  <si>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</si>
  <si>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</si>
  <si>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</si>
  <si>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</si>
  <si>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</si>
  <si>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</si>
  <si>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</si>
  <si>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3.3.04</t>
  </si>
  <si>
    <t>3.4.02</t>
  </si>
  <si>
    <t>3.5.01</t>
  </si>
  <si>
    <t>3.6.00</t>
  </si>
  <si>
    <t>3.6.01</t>
  </si>
  <si>
    <t>BLOCK WORK</t>
  </si>
  <si>
    <t>Bill №: 05 - STRUCTURAL METAL WORKS</t>
  </si>
  <si>
    <t>5.2.02</t>
  </si>
  <si>
    <t>5.2.03</t>
  </si>
  <si>
    <t>5.3.00</t>
  </si>
  <si>
    <t>STEEL FRAMING</t>
  </si>
  <si>
    <t>MAIN ROOF COVERING</t>
  </si>
  <si>
    <t>DOWN PIPE</t>
  </si>
  <si>
    <t>12.0.00</t>
  </si>
  <si>
    <t>12.2.01</t>
  </si>
  <si>
    <t>13.2.01</t>
  </si>
  <si>
    <t>13.5.00</t>
  </si>
  <si>
    <t>14.2.01</t>
  </si>
  <si>
    <t>14.2.06</t>
  </si>
  <si>
    <t>14.3.00</t>
  </si>
  <si>
    <t>2.2.01</t>
  </si>
  <si>
    <t>Emulsion paint finish including putty application on brick walls as specified (INTERNAL SURFACES)</t>
  </si>
  <si>
    <t>mm thk cement plaster on internal surface as specified on the drawing</t>
  </si>
  <si>
    <t>CLIENT : MINISTRY OF EDUCATION, GOVERNEMNT OF MALDIVES</t>
  </si>
  <si>
    <t>mm Concrete columns SC</t>
  </si>
  <si>
    <t>3.5.00</t>
  </si>
  <si>
    <t>x  2.5mm 'C'  Purlins at 900 c/c</t>
  </si>
  <si>
    <t>60.3mm dia x 3.2mm thick GI bracing beam</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</si>
  <si>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</si>
  <si>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</si>
  <si>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</si>
  <si>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FASCIA</t>
  </si>
  <si>
    <t>mm fascia board</t>
  </si>
  <si>
    <t>D1 - Aluminium panel door on Aluminium frame (single swing)</t>
  </si>
  <si>
    <t>mm Homogenous Non-slip tiles</t>
  </si>
  <si>
    <t>Epoxy floor paint</t>
  </si>
  <si>
    <t>PLASTERBOARD CEILING</t>
  </si>
  <si>
    <t>Fixed "Boral" or equivalent plasterboard ceiling system with timber framing</t>
  </si>
  <si>
    <t>Weatherbound paint finish as specified (EXTERNAL SURFACES)</t>
  </si>
  <si>
    <t>CEILING PAINTING</t>
  </si>
  <si>
    <t>3.4.05</t>
  </si>
  <si>
    <t>mm thk Concrete Slab on ramp</t>
  </si>
  <si>
    <t>OTHER WORKS</t>
  </si>
  <si>
    <t>Lintel and Sill beams</t>
  </si>
  <si>
    <t>Bill №: 06 - ROOFING</t>
  </si>
  <si>
    <t>6.1.00</t>
  </si>
  <si>
    <t>6.2.01</t>
  </si>
  <si>
    <t>6.2.02</t>
  </si>
  <si>
    <t>6.3.01</t>
  </si>
  <si>
    <t>6.4.00</t>
  </si>
  <si>
    <t>6.4.01</t>
  </si>
  <si>
    <t>6.5.00</t>
  </si>
  <si>
    <t>6.5.01</t>
  </si>
  <si>
    <t>6.6.00</t>
  </si>
  <si>
    <t>6.6.01</t>
  </si>
  <si>
    <t>6.7.00</t>
  </si>
  <si>
    <t>Bill №: 07 - WINDOWS, SCREENS &amp; LIGHTS</t>
  </si>
  <si>
    <t>Bill №: 08 - DOORS, SHUTTERS &amp; HATCHES</t>
  </si>
  <si>
    <t>FLOOR PAINTING</t>
  </si>
  <si>
    <t>9.3.01</t>
  </si>
  <si>
    <t>9.4.00</t>
  </si>
  <si>
    <t>9.4.01</t>
  </si>
  <si>
    <t>9.5.00</t>
  </si>
  <si>
    <t>9.5.01</t>
  </si>
  <si>
    <t>9.6.00</t>
  </si>
  <si>
    <t>Bill №: 10 - SUSPENDED CEILING</t>
  </si>
  <si>
    <t>Bill №: 11 - PAINTING &amp; DECORATIONS</t>
  </si>
  <si>
    <t>11.0.00</t>
  </si>
  <si>
    <t>11.1.00</t>
  </si>
  <si>
    <t>11.2.00</t>
  </si>
  <si>
    <t>11.2.01</t>
  </si>
  <si>
    <t>11.2.02</t>
  </si>
  <si>
    <t>11.3.00</t>
  </si>
  <si>
    <t>11.3.01</t>
  </si>
  <si>
    <t>11.4.00</t>
  </si>
  <si>
    <t>TOTAL OF BILL №: 11 - Carried Over To Summary</t>
  </si>
  <si>
    <t>RAMP RAILING</t>
  </si>
  <si>
    <t>Bill №: 12 - STAIRS, WALKWAYS AND BALUSTRADES</t>
  </si>
  <si>
    <t>RAMP</t>
  </si>
  <si>
    <t>Bill №: 13 - MECHANICAL &amp; ELECTRICAL SERVICES</t>
  </si>
  <si>
    <t>mm dia rain water pipe</t>
  </si>
  <si>
    <t>Cabling from main Electrical source to DB</t>
  </si>
  <si>
    <t>Allow for the total earthing system inclusive of the necessary cables from all the DBs</t>
  </si>
  <si>
    <t>A twin sockets</t>
  </si>
  <si>
    <t>Ceiling fan (52" - 54")</t>
  </si>
  <si>
    <t>Light switch (4 G)</t>
  </si>
  <si>
    <t>Light switch (5 G)</t>
  </si>
  <si>
    <t>13.2.02</t>
  </si>
  <si>
    <t>13.3.00</t>
  </si>
  <si>
    <t>13.3.01</t>
  </si>
  <si>
    <t>13.4.00</t>
  </si>
  <si>
    <t>13.4.01</t>
  </si>
  <si>
    <t>13.4.02</t>
  </si>
  <si>
    <t>13.5.01</t>
  </si>
  <si>
    <t>13.5.02</t>
  </si>
  <si>
    <t>13.5.03</t>
  </si>
  <si>
    <t>13.5.04</t>
  </si>
  <si>
    <t>13.5.05</t>
  </si>
  <si>
    <t>13.6.00</t>
  </si>
  <si>
    <t>14.2.02</t>
  </si>
  <si>
    <t>14.2.03</t>
  </si>
  <si>
    <t>14.2.04</t>
  </si>
  <si>
    <t>14.2.05</t>
  </si>
  <si>
    <t>mm Concrete columns C3</t>
  </si>
  <si>
    <t>mm Concrete columns C4</t>
  </si>
  <si>
    <t>mm thk Concrete Slab on first floor</t>
  </si>
  <si>
    <t>mm Beam B2</t>
  </si>
  <si>
    <t>mm Beam B3</t>
  </si>
  <si>
    <t>STAIR STARTER</t>
  </si>
  <si>
    <t>mm Concrete stair starter</t>
  </si>
  <si>
    <t>STAIRCASE</t>
  </si>
  <si>
    <t xml:space="preserve"> Concrete staircase GF to 1st FL </t>
  </si>
  <si>
    <t xml:space="preserve">FIRST FLOOR </t>
  </si>
  <si>
    <t>HALF LANDING BEAMS</t>
  </si>
  <si>
    <t>mm thk Concrete Slab on half landing level</t>
  </si>
  <si>
    <t>3.3.05</t>
  </si>
  <si>
    <t>3.3.06</t>
  </si>
  <si>
    <t>3.3.07</t>
  </si>
  <si>
    <t>3.4.08</t>
  </si>
  <si>
    <t>3.3.08</t>
  </si>
  <si>
    <t>3.4.06</t>
  </si>
  <si>
    <t>3.4.07</t>
  </si>
  <si>
    <t>3.4.09</t>
  </si>
  <si>
    <t>3.5.02</t>
  </si>
  <si>
    <t>3.5.03</t>
  </si>
  <si>
    <t>3.5.04</t>
  </si>
  <si>
    <t>3.5.05</t>
  </si>
  <si>
    <t>3.5.06</t>
  </si>
  <si>
    <t>3.5.07</t>
  </si>
  <si>
    <t>3.5.08</t>
  </si>
  <si>
    <t>3.5.09</t>
  </si>
  <si>
    <t>3.5.10</t>
  </si>
  <si>
    <t xml:space="preserve">ROOF LEVEL </t>
  </si>
  <si>
    <t>3.4.10</t>
  </si>
  <si>
    <t>D2 - Aluminium panel door on Aluminium frame (single swing)</t>
  </si>
  <si>
    <t>W1 - Aluminium sliding window with clear glass panel on aluminium frame</t>
  </si>
  <si>
    <t>W2 - Aluminium side/top hung window with reflective glass panel on aluminium frame</t>
  </si>
  <si>
    <t>W3 - Aluminium  window with aluminium louvers on aluminium frame</t>
  </si>
  <si>
    <t>W4 - Aluminium side/top hung window with reflective glass panel on aluminium frame</t>
  </si>
  <si>
    <t>SHADING</t>
  </si>
  <si>
    <t>4.2.04</t>
  </si>
  <si>
    <t>4.2.05</t>
  </si>
  <si>
    <t>4.2.07</t>
  </si>
  <si>
    <t>4.2.08</t>
  </si>
  <si>
    <t>8.2.03</t>
  </si>
  <si>
    <t>8.2.04</t>
  </si>
  <si>
    <t>8.2.05</t>
  </si>
  <si>
    <t>8.2.06</t>
  </si>
  <si>
    <t>8.2.07</t>
  </si>
  <si>
    <t>8.2.08</t>
  </si>
  <si>
    <t>V1 - Aluminium  window with aluminium louvers on aluminium frame</t>
  </si>
  <si>
    <t>V2 - Aluminium  window with aluminium louvers on aluminium frame</t>
  </si>
  <si>
    <t>V3 - Aluminium  window with aluminium louvers on aluminium frame</t>
  </si>
  <si>
    <t>Steel truss 11.525m span with 60.3mm dia x 3.2mm thick CHS pipe top and bottom chord and 42.4mm dia. x 2.0mm thick CHS pipe web members</t>
  </si>
  <si>
    <t>7.2.03</t>
  </si>
  <si>
    <t>7.2.04</t>
  </si>
  <si>
    <t>7.2.05</t>
  </si>
  <si>
    <t>7.2.06</t>
  </si>
  <si>
    <t>7.2.07</t>
  </si>
  <si>
    <t>7.2.08</t>
  </si>
  <si>
    <t>7.2.09</t>
  </si>
  <si>
    <t>7.2.10</t>
  </si>
  <si>
    <t>7.2.11</t>
  </si>
  <si>
    <t>7.2.12</t>
  </si>
  <si>
    <t>7.2.13</t>
  </si>
  <si>
    <t>STAIRCASE RAILING</t>
  </si>
  <si>
    <t>GROUND  - 1ST FLOOR</t>
  </si>
  <si>
    <t>WALKWAY RAILING</t>
  </si>
  <si>
    <t>9.2.04</t>
  </si>
  <si>
    <t>9.2.05</t>
  </si>
  <si>
    <t>9.3.02</t>
  </si>
  <si>
    <t>9.4.02</t>
  </si>
  <si>
    <t>9.4.04</t>
  </si>
  <si>
    <t>9.4.05</t>
  </si>
  <si>
    <t>9.5.02</t>
  </si>
  <si>
    <t>10.2.03</t>
  </si>
  <si>
    <t>11.2.04</t>
  </si>
  <si>
    <t>11.2.05</t>
  </si>
  <si>
    <t>11.3.03</t>
  </si>
  <si>
    <t>11.3.04</t>
  </si>
  <si>
    <t>12.3.01</t>
  </si>
  <si>
    <t>12.4.00</t>
  </si>
  <si>
    <t>Mirror light (7W LED light)</t>
  </si>
  <si>
    <t>Light switch (2 G)</t>
  </si>
  <si>
    <t>Light switch (1 G)</t>
  </si>
  <si>
    <t>13.5.06</t>
  </si>
  <si>
    <t>13.5.07</t>
  </si>
  <si>
    <t>13.5.08</t>
  </si>
  <si>
    <t>13.5.09</t>
  </si>
  <si>
    <t>13.5.10</t>
  </si>
  <si>
    <t>13.5.11</t>
  </si>
  <si>
    <t>Floor Drain</t>
  </si>
  <si>
    <t>WATER SUPPLY</t>
  </si>
  <si>
    <t>Provide and fix UPVC high pressure pipes including piping, connections, fittings, valves, excavations, ducting, fixing with brackets and leak testing.</t>
  </si>
  <si>
    <t>INTERNAL PLUMBING - FRESH WATER SUPPLY PIPE</t>
  </si>
  <si>
    <t>Note: Internal plumbing to all toilets and kitchen including supply and laying of pipes.</t>
  </si>
  <si>
    <t>EXTERNAL PLUMBING</t>
  </si>
  <si>
    <t>All pipe works under groundfloor screed/slab to be laid for Waste water, sewage, fresh water and well water connection.</t>
  </si>
  <si>
    <t>DISCHARGE WORK</t>
  </si>
  <si>
    <t>Provide and fix UPVC pipes including vent pipes, vent cowls, cleaning eye, connections, fittings, valves, excavations, ducting, fixing with brackets, connecting to exisitng sewer line and leak testing.</t>
  </si>
  <si>
    <t>Complete installation, cleaning and testing of:</t>
  </si>
  <si>
    <t>Wash basin</t>
  </si>
  <si>
    <t>Wash basin tap</t>
  </si>
  <si>
    <t>Muslim shower with stop valve</t>
  </si>
  <si>
    <t>Soap holder</t>
  </si>
  <si>
    <t>Face Mirror</t>
  </si>
  <si>
    <t>Water Closet</t>
  </si>
  <si>
    <t>Rates shall include for sockets, running joints, connectors, elbows, junctions, valves, reducers, expansion joints, backnuts and similar, incidental fitting, clips saddles, brackets, straps, hangers, screws, nails and fixing complete, including cutting and forming holes, excavating, laying pipes and backfilling trenches.</t>
  </si>
  <si>
    <t>All pipe work and fittings shall be high pressure PVC.</t>
  </si>
  <si>
    <t>Rates shall include for supply and fixing of all pipes.</t>
  </si>
  <si>
    <t>All sanitary fixtures used shall be of superior quality and approved by the architect/consultant on submission of samples.</t>
  </si>
  <si>
    <t>Waste water and sewage connection from all the toilets and kitchen including the necessary catch pits and manholes as necessary. Rates shall include for supply and laying of pipes including clean-outs as necessary.</t>
  </si>
  <si>
    <t>Connection to the existing sewer pipe</t>
  </si>
  <si>
    <t>DISABLED TOILET</t>
  </si>
  <si>
    <t>set</t>
  </si>
  <si>
    <t>Floor Gully</t>
  </si>
  <si>
    <t>Bill №: 14 - PLUMBING</t>
  </si>
  <si>
    <t>14.4.00</t>
  </si>
  <si>
    <t>14.3.01</t>
  </si>
  <si>
    <t>14.3.02</t>
  </si>
  <si>
    <t>14.4.01</t>
  </si>
  <si>
    <t>14.4.02</t>
  </si>
  <si>
    <t>14.4.03</t>
  </si>
  <si>
    <t>14.4.04</t>
  </si>
  <si>
    <t>14.4.05</t>
  </si>
  <si>
    <t>14.4.06</t>
  </si>
  <si>
    <t>14.4.07</t>
  </si>
  <si>
    <t>14.4.08</t>
  </si>
  <si>
    <t>14.4.09</t>
  </si>
  <si>
    <t>14.4.10</t>
  </si>
  <si>
    <t>14.4.11</t>
  </si>
  <si>
    <t>14.4.12</t>
  </si>
  <si>
    <t>14.4.13</t>
  </si>
  <si>
    <t>14.4.14</t>
  </si>
  <si>
    <t>14.4.15</t>
  </si>
  <si>
    <t>14.4.16</t>
  </si>
  <si>
    <t>14.4.17</t>
  </si>
  <si>
    <t>14.5.00</t>
  </si>
  <si>
    <t>15.0.00</t>
  </si>
  <si>
    <t>15.1.00</t>
  </si>
  <si>
    <t>15.2.00</t>
  </si>
  <si>
    <t>15.2.01</t>
  </si>
  <si>
    <t>15.2.02</t>
  </si>
  <si>
    <t>15.3.00</t>
  </si>
  <si>
    <t>TOTAL OF BILL №: 15 - Carried Over To Summary</t>
  </si>
  <si>
    <t>Counter top with tile finish</t>
  </si>
  <si>
    <t>3.4.11</t>
  </si>
  <si>
    <t>3.4.12</t>
  </si>
  <si>
    <t>FIN</t>
  </si>
  <si>
    <t>mm RC fin @ ground floor</t>
  </si>
  <si>
    <t>mm RC fin @ 1st floor</t>
  </si>
  <si>
    <t>RC WALL</t>
  </si>
  <si>
    <t>3.7.00</t>
  </si>
  <si>
    <t>3.7.01</t>
  </si>
  <si>
    <t xml:space="preserve">mm thk 2.4m height </t>
  </si>
  <si>
    <t>V4 - Aluminium  window with aluminium louvers on aluminium frame</t>
  </si>
  <si>
    <t xml:space="preserve">WALL TILING </t>
  </si>
  <si>
    <t>mm Homogenous tiles</t>
  </si>
  <si>
    <t>9.6.01</t>
  </si>
  <si>
    <t>x  350mm Foundation pads, F2</t>
  </si>
  <si>
    <t>x  300mm Foundation pads, F4</t>
  </si>
  <si>
    <t>x  300mm Foundation pads, F5</t>
  </si>
  <si>
    <t>x  300mm Foundation pads, F6</t>
  </si>
  <si>
    <t>mm Concrete columns C5</t>
  </si>
  <si>
    <t>mm Beam B4</t>
  </si>
  <si>
    <t xml:space="preserve">SECOND FLOOR </t>
  </si>
  <si>
    <t>mm thk Concrete Slab on second floor</t>
  </si>
  <si>
    <t>mm Beam RB</t>
  </si>
  <si>
    <t>mm Beam LT1</t>
  </si>
  <si>
    <t>mm Beam LT2</t>
  </si>
  <si>
    <t xml:space="preserve"> Concrete staircase 1st to 2nd FL </t>
  </si>
  <si>
    <t>mm thk Concrete shading @ ground</t>
  </si>
  <si>
    <t>mm thk Concrete shading @ 1st floor</t>
  </si>
  <si>
    <t>mm thk Concrete shading @ 2nd floor</t>
  </si>
  <si>
    <t>mm RC fin @ 2nd floor</t>
  </si>
  <si>
    <t>mm thk Concrete side wall @ ground floor</t>
  </si>
  <si>
    <t>mm thk Concrete side wall @ 1st floor</t>
  </si>
  <si>
    <t>mm thk Concrete side wall @ 2nd floor</t>
  </si>
  <si>
    <t>3.3.09</t>
  </si>
  <si>
    <t>3.3.10</t>
  </si>
  <si>
    <t>3.3.11</t>
  </si>
  <si>
    <t>3.3.12</t>
  </si>
  <si>
    <t>3.3.13</t>
  </si>
  <si>
    <t>3.3.14</t>
  </si>
  <si>
    <t>3.4.13</t>
  </si>
  <si>
    <t>3.5.11</t>
  </si>
  <si>
    <t>3.5.12</t>
  </si>
  <si>
    <t>3.5.13</t>
  </si>
  <si>
    <t>3.5.14</t>
  </si>
  <si>
    <t>3.5.15</t>
  </si>
  <si>
    <t>3.6.02</t>
  </si>
  <si>
    <t>3.6.03</t>
  </si>
  <si>
    <t>3.6.04</t>
  </si>
  <si>
    <t>3.6.05</t>
  </si>
  <si>
    <t>3.6.06</t>
  </si>
  <si>
    <t>3.6.07</t>
  </si>
  <si>
    <t>3.6.08</t>
  </si>
  <si>
    <t>3.6.09</t>
  </si>
  <si>
    <t>3.6.10</t>
  </si>
  <si>
    <t>3.6.11</t>
  </si>
  <si>
    <t>3.6.12</t>
  </si>
  <si>
    <t>3.8.00</t>
  </si>
  <si>
    <t>3.8.01</t>
  </si>
  <si>
    <t>3.8.02</t>
  </si>
  <si>
    <t>3.8.03</t>
  </si>
  <si>
    <t>3.8.04</t>
  </si>
  <si>
    <t>3.8.05</t>
  </si>
  <si>
    <t>3.8.06</t>
  </si>
  <si>
    <t>3.8.07</t>
  </si>
  <si>
    <t>3.8.08</t>
  </si>
  <si>
    <t>3.8.09</t>
  </si>
  <si>
    <t>3.8.10</t>
  </si>
  <si>
    <t>3.8.11</t>
  </si>
  <si>
    <t>BELOW GROUND</t>
  </si>
  <si>
    <t>mm Lean Concrete (below ramp wall)</t>
  </si>
  <si>
    <t>3.2.02</t>
  </si>
  <si>
    <t>4.2.03</t>
  </si>
  <si>
    <t>4.2.06</t>
  </si>
  <si>
    <t>4.2.09</t>
  </si>
  <si>
    <t>4.2.10</t>
  </si>
  <si>
    <t>4.2.11</t>
  </si>
  <si>
    <t>4.2.12</t>
  </si>
  <si>
    <t>7.2.14</t>
  </si>
  <si>
    <t>7.2.15</t>
  </si>
  <si>
    <t>7.2.16</t>
  </si>
  <si>
    <t>7.2.18</t>
  </si>
  <si>
    <t>7.2.19</t>
  </si>
  <si>
    <t>7.2.20</t>
  </si>
  <si>
    <t>7.2.21</t>
  </si>
  <si>
    <t>D5 - Aluminium panel door on Aluminium frame (single swing)</t>
  </si>
  <si>
    <t>8.2.09</t>
  </si>
  <si>
    <t>8.2.10</t>
  </si>
  <si>
    <t>BELOW GROUND FLOOR</t>
  </si>
  <si>
    <t>9.2.03</t>
  </si>
  <si>
    <t>9.2.06</t>
  </si>
  <si>
    <t>9.2.07</t>
  </si>
  <si>
    <t>9.3.03</t>
  </si>
  <si>
    <t>9.3.04</t>
  </si>
  <si>
    <t>9.3.05</t>
  </si>
  <si>
    <t>9.3.07</t>
  </si>
  <si>
    <t>9.4.03</t>
  </si>
  <si>
    <t>Bill №: 09 - FLOOR, WALL FINISHINGS</t>
  </si>
  <si>
    <t>6mm thick Cement board ceiling on roof eave / gable ceiling / toilet area</t>
  </si>
  <si>
    <t>Emulsion paint finish including putty application on ceiling as specified (SLAB SOFFIT)</t>
  </si>
  <si>
    <t>Emulsion paint finish including putty application on ceiling as specified (CEMENT BOARD)</t>
  </si>
  <si>
    <t>9.7.00</t>
  </si>
  <si>
    <t>10.2.04</t>
  </si>
  <si>
    <t>11.2.03</t>
  </si>
  <si>
    <t>11.2.06</t>
  </si>
  <si>
    <t>11.3.02</t>
  </si>
  <si>
    <t>11.3.05</t>
  </si>
  <si>
    <t>1ST FLOOR - 2ND FLOOR</t>
  </si>
  <si>
    <t>12.2.02</t>
  </si>
  <si>
    <t>12.3.02</t>
  </si>
  <si>
    <t>Lysaght flashing as per roofing sheet suppliers assembly</t>
  </si>
  <si>
    <t>CAPPING / FLASHING</t>
  </si>
  <si>
    <t>6.3.02</t>
  </si>
  <si>
    <t>A power outlet</t>
  </si>
  <si>
    <t>Light switch (3 G)</t>
  </si>
  <si>
    <t>13.4.03</t>
  </si>
  <si>
    <t>13.4.04</t>
  </si>
  <si>
    <t>13.5.12</t>
  </si>
  <si>
    <t>14.4.18</t>
  </si>
  <si>
    <t>6.5.02</t>
  </si>
  <si>
    <t>SEPTIC TANK</t>
  </si>
  <si>
    <t>mm thk Concrete septic tank</t>
  </si>
  <si>
    <t>Water pump</t>
  </si>
  <si>
    <t>14.2.07</t>
  </si>
  <si>
    <t>Gate valve</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</si>
  <si>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</si>
  <si>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</si>
  <si>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for cable conduits, fittings, equipment and similar items shall include for: all fixings to various building surfaces</t>
  </si>
  <si>
    <t>(d) Rates shall include for: sockets, running joints, connectors, elbows, junctions, reducers, expansion joints; backnuts and similar; incidental fittings, clips, saddles, brackets, straps, hangers, screws, nails and fixing complete, including cutting and forming holes; excavating, laying pipes and backfilling trenches.</t>
  </si>
  <si>
    <t>(e) All items shall be supply and complete installation.</t>
  </si>
  <si>
    <t>FIRE ALARM AND FIRE FIGHTING SYSTEM</t>
  </si>
  <si>
    <t>NOTE: All fire resistant cables shall be enclosed in PVC conduite</t>
  </si>
  <si>
    <t>Exit</t>
  </si>
  <si>
    <t>Bill №: 15 - FIRE SYSTEM</t>
  </si>
  <si>
    <t>16.0.00</t>
  </si>
  <si>
    <t>16.1.00</t>
  </si>
  <si>
    <t>16.1.01</t>
  </si>
  <si>
    <t>16.1.02</t>
  </si>
  <si>
    <t>16.1.03</t>
  </si>
  <si>
    <t>16.1.04</t>
  </si>
  <si>
    <t>16.1.05</t>
  </si>
  <si>
    <t>16.1.06</t>
  </si>
  <si>
    <t>16.1.07</t>
  </si>
  <si>
    <t>16.1.08</t>
  </si>
  <si>
    <t>16.1.09</t>
  </si>
  <si>
    <t>16.1.10</t>
  </si>
  <si>
    <t>16.1.11</t>
  </si>
  <si>
    <t>16.1.12</t>
  </si>
  <si>
    <t>16.1.13</t>
  </si>
  <si>
    <t>16.1.14</t>
  </si>
  <si>
    <t>16.1.15</t>
  </si>
  <si>
    <t>16.2.00</t>
  </si>
  <si>
    <t>16.2.01</t>
  </si>
  <si>
    <t>16.2.02</t>
  </si>
  <si>
    <t>16.2.03</t>
  </si>
  <si>
    <t>16.2.04</t>
  </si>
  <si>
    <t>16.2.05</t>
  </si>
  <si>
    <t>16.2.06</t>
  </si>
  <si>
    <t>16.2.07</t>
  </si>
  <si>
    <t>16.2.08</t>
  </si>
  <si>
    <t>16.2.09</t>
  </si>
  <si>
    <t>16.2.10</t>
  </si>
  <si>
    <t>16.2.11</t>
  </si>
  <si>
    <t>16.2.12</t>
  </si>
  <si>
    <t>16.2.13</t>
  </si>
  <si>
    <t>16.2.14</t>
  </si>
  <si>
    <t>16.2.15</t>
  </si>
  <si>
    <t>16.3.00</t>
  </si>
  <si>
    <t>TOTAL OF BILL №: 16 - Carried Over To Summary</t>
  </si>
  <si>
    <t>TELEPHONE/NETWORK POINTS</t>
  </si>
  <si>
    <t>Two gang TV/SAT socket outlet</t>
  </si>
  <si>
    <t>Speakers</t>
  </si>
  <si>
    <t>Internet switch board</t>
  </si>
  <si>
    <t>13.6.01</t>
  </si>
  <si>
    <t>13.6.02</t>
  </si>
  <si>
    <t>13.6.03</t>
  </si>
  <si>
    <t>13.6.04</t>
  </si>
  <si>
    <t>13.6.05</t>
  </si>
  <si>
    <t>x  400mm Foundation pads, F1</t>
  </si>
  <si>
    <t>x  300mm Foundation pads, F3</t>
  </si>
  <si>
    <t>TWIN COMPUTER NETWORK OUTLET</t>
  </si>
  <si>
    <t>HDMI, VGA &amp; RAC AV SOCKET</t>
  </si>
  <si>
    <t>HDMI, VGA &amp; RAC AV TWIN SOCKET</t>
  </si>
  <si>
    <t>DATA POINT</t>
  </si>
  <si>
    <t>PAGING MIC</t>
  </si>
  <si>
    <t>VOLUME CONTROLLER</t>
  </si>
  <si>
    <t>Emergency light</t>
  </si>
  <si>
    <t>mm Foundation beam, TB</t>
  </si>
  <si>
    <t>WATER WELL</t>
  </si>
  <si>
    <t>mm dia. Ground well</t>
  </si>
  <si>
    <t>3.3.15</t>
  </si>
  <si>
    <t>3.5.16</t>
  </si>
  <si>
    <t>3.8.12</t>
  </si>
  <si>
    <t>3.8.13</t>
  </si>
  <si>
    <t>3.09.00</t>
  </si>
  <si>
    <t>13.5.13</t>
  </si>
  <si>
    <t>13.6.06</t>
  </si>
  <si>
    <t>13.6.07</t>
  </si>
  <si>
    <t>13.6.08</t>
  </si>
  <si>
    <t>13.6.09</t>
  </si>
  <si>
    <t>14.4.19</t>
  </si>
  <si>
    <t>14.4.20</t>
  </si>
  <si>
    <t>14.4.21</t>
  </si>
  <si>
    <t>15.2.03</t>
  </si>
  <si>
    <t>Bill №:  16- ADDITIONS AND OMMISIONS</t>
  </si>
  <si>
    <t xml:space="preserve"> Concrete staircase GF to FFL (below ground level)</t>
  </si>
  <si>
    <t>RC STARTER</t>
  </si>
  <si>
    <t>mm RC Starter</t>
  </si>
  <si>
    <t>3.5.17</t>
  </si>
  <si>
    <t>3.6.13</t>
  </si>
  <si>
    <t>Frames and sashes to be 25-60 micron white powder coated aluminium other wise specified.</t>
  </si>
  <si>
    <t>SKIRTING</t>
  </si>
  <si>
    <t>9.7.01</t>
  </si>
  <si>
    <t>9.7.02</t>
  </si>
  <si>
    <t>9.7.03</t>
  </si>
  <si>
    <t>9.8.00</t>
  </si>
  <si>
    <t>25 and 50mm dia GI handrail at 900mm height as per drawing</t>
  </si>
  <si>
    <t>SS grab bar railings</t>
  </si>
  <si>
    <t>All structural concrete shall be GRADE M25 and lean concrete shall be GRADE M15</t>
  </si>
  <si>
    <t>120-150</t>
  </si>
  <si>
    <t>mm high Homogenous tile skirting</t>
  </si>
  <si>
    <t>4. All switches and sockets shall be ABB or eqivalent brand.</t>
  </si>
  <si>
    <t>LED Recessed Down light 12W</t>
  </si>
  <si>
    <t>LED Ceiling light 18W</t>
  </si>
  <si>
    <t>LED tube light with weather proof opal casing</t>
  </si>
  <si>
    <t>40W (IP 65) outdoor wall light</t>
  </si>
  <si>
    <t>LED tube light with opal casing</t>
  </si>
  <si>
    <t xml:space="preserve">Connection to proposed septic tank </t>
  </si>
  <si>
    <t>Connection to ground water well.</t>
  </si>
  <si>
    <t>Ground water connection to all toilets, kitchen and laundry. Rate shall include for supply and laying of pipes.</t>
  </si>
  <si>
    <t xml:space="preserve">mm Zinc  gutter </t>
  </si>
  <si>
    <t>mm dia rain water outlet</t>
  </si>
  <si>
    <t>6.5.03</t>
  </si>
  <si>
    <t>Rates shall include for: grooving, bedding, grouting, and pointing materials; making good around pipes, sanitary fixtures, and similar; cleaning down and polishing.</t>
  </si>
  <si>
    <t>(b)</t>
  </si>
  <si>
    <t>"Masterseal 588" or equivalent should be applied on top of screeds and walls upto 300mm in all toilets.</t>
  </si>
  <si>
    <t>(C)</t>
  </si>
  <si>
    <t>All external surface of masonry wall should be waterproofed with"Masterseal 588" or equivalent</t>
  </si>
  <si>
    <t>STEP TILES</t>
  </si>
  <si>
    <t xml:space="preserve">mm thk cement screed </t>
  </si>
  <si>
    <t>mm thk cement screed waterproofed with masterpel 777 or equivalent</t>
  </si>
  <si>
    <t>mm thk cement screed with 2.5mm self levelling cement screed</t>
  </si>
  <si>
    <t>9.3.06</t>
  </si>
  <si>
    <t xml:space="preserve">mm thk cement plaster on external surface as specified on the drawing. </t>
  </si>
  <si>
    <t>50mm dia (1.5-2mm thk) SS 304 handrail at 900mm height as per drawing</t>
  </si>
  <si>
    <t>Main Panel Board and Sub-Distribution Boards ( DB )</t>
  </si>
  <si>
    <t xml:space="preserve">Main Panel Board on Ground floor and  sub-Distribution Boards on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</si>
  <si>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Main Panel Board</t>
  </si>
  <si>
    <t>Distribution Boards</t>
  </si>
  <si>
    <t>13.2.03</t>
  </si>
  <si>
    <t>13.2.04</t>
  </si>
  <si>
    <t>Feeder cable</t>
  </si>
  <si>
    <t>13.2.05</t>
  </si>
  <si>
    <t>13.2.06</t>
  </si>
  <si>
    <t>Cabling from main internet source to internet switch board</t>
  </si>
  <si>
    <t>Supply and Installation of 2 x 1C 2.5mm2 PVC/PVC/Cu + 2.5mm2 PVC/Cu  earth cable c/w uPVC conduit, junction boxes,ethernet cables, RJ45 Connectors, VGA cables etc. for the  Socket outlets point wiring</t>
  </si>
  <si>
    <t>Ground floor to First floor</t>
  </si>
  <si>
    <t>First floor to Second floor</t>
  </si>
  <si>
    <t>9.8.01</t>
  </si>
  <si>
    <t>9.8.02</t>
  </si>
  <si>
    <t>13.5.14</t>
  </si>
  <si>
    <t>Exhaust fan</t>
  </si>
  <si>
    <t xml:space="preserve">Exhaust socket / Flex outlet </t>
  </si>
  <si>
    <t>PREAMBLE NOTES</t>
  </si>
  <si>
    <t>Discrepancies</t>
  </si>
  <si>
    <t xml:space="preserve">All participants in the Tender exercise are deemed to have read the Specifications and BOQ carefully in conjunction with all the Contract Drawings. Any discrepancies between these documents are to be brought to the attention of the Employer and clarified prior to the closing of the Tender. Should any said discrepancies be discovered at a later date, the decision of the Employer is final and any extra cost due to the contractor as a result of such discrepancies will NOT be entertained whatsoever. The Contractor shall, at all times, exercise with care and professional scrutiny to ensure that there are no discrepancies and/or divergence between Contract Drawings and specifications prior to execution of any portion of the Works on site. The Contractor shall immediately give the Employer a written notice specifying any such discrepancies or divergence should he discovered such issues and the Employer shall issue instructions in regard thereto. The Contractor should exercise due diligence in this matter as a failure and/or negligence in complying with the above stated requirements may result in extra costs. Any extra costs incurred in respect therefore shall be borne solely by the Contractor. </t>
  </si>
  <si>
    <t>General Notes</t>
  </si>
  <si>
    <t>1. The Bill of Quantities shall be read in conjunction with the Instruction to Bidders, General Conditions of Contract, Appendix to bid, Technical Specification and Tender Drawings.</t>
  </si>
  <si>
    <t xml:space="preserve">2. The rates and prices tendered in the priced Bill of Quantities shall, except in so far as it is otherwise provided under the Contract, include all constructional plant, labour, supervision, materials, transportation, installation/erection, profit, together with all general risks, liabilities and obligations set out or implied in the Contract. </t>
  </si>
  <si>
    <t>3. The Tenderer is deemed to have visited the site/s and fully acquainted himself as to the location of each of the items and works to be carried out and to all conditions which may affect the performance of the works, including but not limited to:
-Access to each of the roads where solid waste transfer process will be carried out, and Access for the dump site. 
-Restrictions applicable to working in proposed area. 
-All safety regulations and employer site safety procedures.</t>
  </si>
  <si>
    <t>4. A rate or price shall be entered against each item in the Bill of Quantities, whether quantities are stated or not. All quantities given herein shall be deemed to be estimated quantities of the work to be done. Tenderer shall check and verify the quantities before submitting the tender.</t>
  </si>
  <si>
    <t xml:space="preserve">5. The whole cost of complying with the provisions of the Contract shall be included in the items provided in the priced Bill of Quantities, and where no items are provided but required for completion of contract works, the cost shall be deemed to be distributed among the rates and prices entered for the related item of work. </t>
  </si>
  <si>
    <t>6. General directions and descriptions of work and materials are not necessarily repeated or summarized in the Bill of Quantities. The Bidder shall refer to relevant sections of the Contract Document to fully understand the item requirements before entering rates or prices against each item in the Bill of Quantities. No variation is allowed for the given scope of work.</t>
  </si>
  <si>
    <t>7.. Measurement standard applied for calculation of quantities are according to NRM-2, RICS.</t>
  </si>
  <si>
    <t>CLASSROOM BLOCK at LH.OLHUVELIFUSHI</t>
  </si>
  <si>
    <t>SUB-TOTAL</t>
  </si>
  <si>
    <t>GST 8%</t>
  </si>
  <si>
    <t>GRAND TOTAL</t>
  </si>
  <si>
    <t>SHOP DRAWINGS &amp; AS BUILT DRAWINGS</t>
  </si>
  <si>
    <t>1.6.01</t>
  </si>
  <si>
    <t>Allow for Shop Drawings during the progress of the project and As-Built Drawings after the completion of the project as stated in the general conditions.</t>
  </si>
  <si>
    <t>1.7.00</t>
  </si>
  <si>
    <t>SAFETY ON SITE</t>
  </si>
  <si>
    <t>1.7.01</t>
  </si>
  <si>
    <t>Safety on site:- Providing and maintaining adequate safety measures on site for all workers and all authorized visitors on site and protecting adjoining properties and people against falling objects or other with regard to the construction works</t>
  </si>
  <si>
    <r>
      <t>m</t>
    </r>
    <r>
      <rPr>
        <vertAlign val="superscript"/>
        <sz val="10"/>
        <rFont val="Times New Roman"/>
        <family val="1"/>
      </rPr>
      <t>2</t>
    </r>
  </si>
  <si>
    <r>
      <t>m</t>
    </r>
    <r>
      <rPr>
        <vertAlign val="superscript"/>
        <sz val="10"/>
        <rFont val="Times New Roman"/>
        <family val="1"/>
      </rPr>
      <t>3</t>
    </r>
  </si>
  <si>
    <r>
      <t>2Kg Portable Fire Extinguisher, (CO</t>
    </r>
    <r>
      <rPr>
        <vertAlign val="subscript"/>
        <sz val="11"/>
        <rFont val="Times New Roman"/>
        <family val="1"/>
      </rPr>
      <t>2</t>
    </r>
    <r>
      <rPr>
        <sz val="11"/>
        <rFont val="Times New Roman"/>
        <family val="1"/>
      </rPr>
      <t>)</t>
    </r>
  </si>
  <si>
    <r>
      <t>9Liter Portable Fire Extinguisher, (H</t>
    </r>
    <r>
      <rPr>
        <vertAlign val="subscript"/>
        <sz val="11"/>
        <rFont val="Times New Roman"/>
        <family val="1"/>
      </rPr>
      <t>2</t>
    </r>
    <r>
      <rPr>
        <sz val="11"/>
        <rFont val="Times New Roman"/>
        <family val="1"/>
      </rPr>
      <t>O)</t>
    </r>
  </si>
  <si>
    <t>25- 50mm dia (1.5-2mm thk) GI handrail at 900mm height as per drawing</t>
  </si>
  <si>
    <t>D3 - Aluminium door on Aluminium frame (single swing)</t>
  </si>
  <si>
    <t>D4 - Aluminium door on Aluminium frame (single swing)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</si>
</sst>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 numFmtId="167" formatCode="0_);\(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sz val="8"/>
      <name val="Arial"/>
      <family val="2"/>
    </font>
    <font>
      <b/>
      <u/>
      <sz val="12"/>
      <color theme="1"/>
      <name val="Times New Roman"/>
      <family val="1"/>
    </font>
    <font>
      <sz val="10"/>
      <name val="Times New Roman"/>
      <family val="1"/>
    </font>
    <font>
      <b/>
      <sz val="11"/>
      <color theme="1"/>
      <name val="Times New Roman"/>
      <family val="1"/>
    </font>
    <font>
      <sz val="12"/>
      <name val="Times New Roman"/>
      <family val="1"/>
    </font>
    <font>
      <sz val="11"/>
      <name val="Times New Roman"/>
      <family val="1"/>
    </font>
    <font>
      <sz val="18"/>
      <color theme="1"/>
      <name val="Times New Roman"/>
      <family val="1"/>
    </font>
    <font>
      <i/>
      <sz val="10"/>
      <name val="Times New Roman"/>
      <family val="1"/>
    </font>
    <font>
      <b/>
      <sz val="10"/>
      <name val="Times New Roman"/>
      <family val="1"/>
    </font>
    <font>
      <b/>
      <sz val="10"/>
      <color theme="1"/>
      <name val="Times New Roman"/>
      <family val="1"/>
    </font>
    <font>
      <b/>
      <u/>
      <sz val="10"/>
      <color theme="1"/>
      <name val="Times New Roman"/>
      <family val="1"/>
    </font>
    <font>
      <sz val="10"/>
      <color theme="1"/>
      <name val="Times New Roman"/>
      <family val="1"/>
    </font>
    <font>
      <b/>
      <u/>
      <sz val="10"/>
      <name val="Times New Roman"/>
      <family val="1"/>
    </font>
    <font>
      <u/>
      <sz val="10"/>
      <name val="Times New Roman"/>
      <family val="1"/>
    </font>
    <font>
      <vertAlign val="superscript"/>
      <sz val="10"/>
      <name val="Times New Roman"/>
      <family val="1"/>
    </font>
    <font>
      <sz val="10"/>
      <color rgb="FFFF0000"/>
      <name val="Times New Roman"/>
      <family val="1"/>
    </font>
    <font>
      <b/>
      <sz val="10"/>
      <color rgb="FFFF0000"/>
      <name val="Times New Roman"/>
      <family val="1"/>
    </font>
    <font>
      <vertAlign val="subscript"/>
      <sz val="1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s>
  <borders count="66">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hair">
        <color indexed="64"/>
      </left>
      <right style="hair">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102">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3" fillId="0" borderId="0" applyFont="0" applyFill="0" applyBorder="0" applyAlignment="0" applyProtection="0"/>
    <xf numFmtId="43" fontId="8" fillId="0" borderId="0" applyFont="0" applyFill="0" applyBorder="0" applyAlignment="0" applyProtection="0"/>
    <xf numFmtId="40" fontId="23" fillId="0" borderId="0" applyFont="0" applyFill="0" applyBorder="0" applyAlignment="0" applyProtection="0"/>
    <xf numFmtId="0" fontId="23" fillId="0" borderId="0"/>
    <xf numFmtId="0" fontId="8" fillId="0" borderId="0"/>
    <xf numFmtId="0" fontId="1" fillId="0" borderId="0"/>
    <xf numFmtId="43" fontId="8" fillId="0" borderId="0" applyFont="0" applyFill="0" applyBorder="0" applyAlignment="0" applyProtection="0"/>
  </cellStyleXfs>
  <cellXfs count="414">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wrapText="1"/>
    </xf>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20"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25" fillId="0" borderId="8" xfId="62" applyFont="1" applyBorder="1" applyAlignment="1">
      <alignment horizontal="center"/>
    </xf>
    <xf numFmtId="0" fontId="26" fillId="0" borderId="0" xfId="34" applyFont="1"/>
    <xf numFmtId="0" fontId="26" fillId="0" borderId="0" xfId="62" applyFont="1"/>
    <xf numFmtId="0" fontId="26" fillId="0" borderId="60" xfId="62" applyFont="1" applyBorder="1"/>
    <xf numFmtId="0" fontId="25" fillId="0" borderId="61" xfId="62" applyFont="1" applyBorder="1" applyAlignment="1">
      <alignment horizontal="center"/>
    </xf>
    <xf numFmtId="0" fontId="27" fillId="0" borderId="62" xfId="62" applyFont="1" applyBorder="1"/>
    <xf numFmtId="0" fontId="27" fillId="0" borderId="63" xfId="62" applyFont="1" applyBorder="1"/>
    <xf numFmtId="0" fontId="26" fillId="0" borderId="62" xfId="62" applyFont="1" applyBorder="1"/>
    <xf numFmtId="0" fontId="26" fillId="0" borderId="63" xfId="62" applyFont="1" applyBorder="1" applyAlignment="1">
      <alignment wrapText="1"/>
    </xf>
    <xf numFmtId="0" fontId="26" fillId="0" borderId="63" xfId="62" applyFont="1" applyBorder="1"/>
    <xf numFmtId="43" fontId="26" fillId="0" borderId="0" xfId="101" applyFont="1" applyProtection="1"/>
    <xf numFmtId="0" fontId="27" fillId="0" borderId="6" xfId="62" applyFont="1" applyBorder="1" applyAlignment="1">
      <alignment vertical="center"/>
    </xf>
    <xf numFmtId="0" fontId="27" fillId="0" borderId="63" xfId="62" applyFont="1" applyBorder="1" applyAlignment="1">
      <alignment vertical="center"/>
    </xf>
    <xf numFmtId="0" fontId="26" fillId="0" borderId="0" xfId="34" applyFont="1" applyAlignment="1">
      <alignment vertical="center"/>
    </xf>
    <xf numFmtId="43" fontId="28" fillId="0" borderId="0" xfId="101" applyFont="1" applyBorder="1" applyAlignment="1" applyProtection="1">
      <alignment vertical="center"/>
    </xf>
    <xf numFmtId="0" fontId="27" fillId="0" borderId="6" xfId="62" applyFont="1" applyBorder="1" applyAlignment="1">
      <alignment vertical="top"/>
    </xf>
    <xf numFmtId="43" fontId="26" fillId="0" borderId="0" xfId="101" applyFont="1" applyFill="1" applyProtection="1"/>
    <xf numFmtId="0" fontId="29" fillId="0" borderId="0" xfId="34" applyFont="1"/>
    <xf numFmtId="167" fontId="26" fillId="0" borderId="62" xfId="62" applyNumberFormat="1" applyFont="1" applyBorder="1" applyAlignment="1">
      <alignment vertical="top"/>
    </xf>
    <xf numFmtId="0" fontId="26" fillId="0" borderId="63" xfId="62" applyFont="1" applyBorder="1" applyAlignment="1">
      <alignment vertical="top" wrapText="1"/>
    </xf>
    <xf numFmtId="0" fontId="30" fillId="0" borderId="0" xfId="34" applyFont="1" applyAlignment="1">
      <alignment vertical="center"/>
    </xf>
    <xf numFmtId="0" fontId="26" fillId="0" borderId="64" xfId="62" applyFont="1" applyBorder="1"/>
    <xf numFmtId="0" fontId="26" fillId="0" borderId="65" xfId="62" applyFont="1" applyBorder="1"/>
    <xf numFmtId="4" fontId="29" fillId="0" borderId="0" xfId="34" applyNumberFormat="1" applyFont="1"/>
    <xf numFmtId="4" fontId="31" fillId="0" borderId="0" xfId="34" applyNumberFormat="1" applyFont="1"/>
    <xf numFmtId="0" fontId="26" fillId="5" borderId="0" xfId="34" applyFont="1" applyFill="1"/>
    <xf numFmtId="4" fontId="26" fillId="0" borderId="0" xfId="34" applyNumberFormat="1" applyFont="1"/>
    <xf numFmtId="43" fontId="26" fillId="0" borderId="0" xfId="1" applyFont="1" applyProtection="1"/>
    <xf numFmtId="0" fontId="32" fillId="5" borderId="0" xfId="34" applyFont="1" applyFill="1" applyAlignment="1">
      <alignment vertical="center"/>
    </xf>
    <xf numFmtId="0" fontId="21" fillId="0" borderId="5" xfId="0" applyFont="1" applyBorder="1" applyAlignment="1">
      <alignment horizontal="right" vertical="center" wrapText="1"/>
    </xf>
    <xf numFmtId="0" fontId="22" fillId="0" borderId="17" xfId="0" applyFont="1" applyBorder="1" applyAlignment="1">
      <alignment horizontal="right" vertical="center"/>
    </xf>
    <xf numFmtId="0" fontId="22" fillId="0" borderId="17" xfId="0" applyFont="1" applyBorder="1" applyAlignment="1">
      <alignment horizontal="right" indent="1"/>
    </xf>
    <xf numFmtId="0" fontId="33" fillId="4" borderId="9" xfId="0" applyFont="1" applyFill="1" applyBorder="1" applyAlignment="1">
      <alignment horizontal="right" vertical="center"/>
    </xf>
    <xf numFmtId="0" fontId="34" fillId="0" borderId="0" xfId="0" applyFont="1" applyAlignment="1">
      <alignment horizontal="left" vertical="top"/>
    </xf>
    <xf numFmtId="0" fontId="35" fillId="4" borderId="19" xfId="0" applyFont="1" applyFill="1" applyBorder="1" applyAlignment="1">
      <alignment horizontal="right"/>
    </xf>
    <xf numFmtId="0" fontId="35" fillId="4" borderId="20" xfId="0" applyFont="1" applyFill="1" applyBorder="1"/>
    <xf numFmtId="0" fontId="35" fillId="4" borderId="0" xfId="0" applyFont="1" applyFill="1"/>
    <xf numFmtId="0" fontId="35" fillId="4" borderId="9" xfId="0" applyFont="1" applyFill="1" applyBorder="1" applyAlignment="1">
      <alignment horizontal="center" vertical="center"/>
    </xf>
    <xf numFmtId="43" fontId="35" fillId="4" borderId="9" xfId="1" applyFont="1" applyFill="1" applyBorder="1" applyAlignment="1">
      <alignment horizontal="center" vertical="center"/>
    </xf>
    <xf numFmtId="43" fontId="35" fillId="4" borderId="9" xfId="1" applyFont="1" applyFill="1" applyBorder="1" applyAlignment="1">
      <alignment vertical="top"/>
    </xf>
    <xf numFmtId="0" fontId="33" fillId="4" borderId="9" xfId="0" applyFont="1" applyFill="1" applyBorder="1" applyAlignment="1">
      <alignment vertical="top"/>
    </xf>
    <xf numFmtId="0" fontId="35" fillId="4" borderId="9" xfId="0" applyFont="1" applyFill="1" applyBorder="1" applyAlignment="1">
      <alignment horizontal="right" vertical="center"/>
    </xf>
    <xf numFmtId="0" fontId="35" fillId="4" borderId="18" xfId="0" applyFont="1" applyFill="1" applyBorder="1" applyAlignment="1">
      <alignment horizontal="right"/>
    </xf>
    <xf numFmtId="0" fontId="35" fillId="0" borderId="59" xfId="0" applyFont="1" applyBorder="1" applyAlignment="1">
      <alignment horizontal="justify"/>
    </xf>
    <xf numFmtId="0" fontId="35" fillId="0" borderId="9" xfId="0" applyFont="1" applyBorder="1" applyAlignment="1">
      <alignment vertical="center"/>
    </xf>
    <xf numFmtId="0" fontId="35" fillId="0" borderId="18" xfId="0" applyFont="1" applyBorder="1" applyAlignment="1">
      <alignment horizontal="right"/>
    </xf>
    <xf numFmtId="0" fontId="35" fillId="0" borderId="19" xfId="0" applyFont="1" applyBorder="1" applyAlignment="1">
      <alignment horizontal="right"/>
    </xf>
    <xf numFmtId="0" fontId="35" fillId="0" borderId="20" xfId="0" applyFont="1" applyBorder="1"/>
    <xf numFmtId="0" fontId="35" fillId="0" borderId="0" xfId="0" applyFont="1"/>
    <xf numFmtId="0" fontId="35" fillId="0" borderId="9" xfId="0" applyFont="1" applyBorder="1" applyAlignment="1">
      <alignment horizontal="center" vertical="center"/>
    </xf>
    <xf numFmtId="43" fontId="35" fillId="0" borderId="9" xfId="1" applyFont="1" applyFill="1" applyBorder="1" applyAlignment="1">
      <alignment horizontal="center" vertical="center"/>
    </xf>
    <xf numFmtId="43" fontId="35" fillId="0" borderId="9" xfId="1" applyFont="1" applyFill="1" applyBorder="1" applyAlignment="1">
      <alignment vertical="top"/>
    </xf>
    <xf numFmtId="0" fontId="33" fillId="0" borderId="9" xfId="0" applyFont="1" applyBorder="1" applyAlignment="1">
      <alignment vertical="top"/>
    </xf>
    <xf numFmtId="0" fontId="26" fillId="0" borderId="9" xfId="0" applyFont="1" applyBorder="1" applyAlignment="1">
      <alignment vertical="top"/>
    </xf>
    <xf numFmtId="0" fontId="26" fillId="0" borderId="18" xfId="0" applyFont="1" applyBorder="1" applyAlignment="1">
      <alignment horizontal="right"/>
    </xf>
    <xf numFmtId="0" fontId="26" fillId="0" borderId="19" xfId="0" applyFont="1" applyBorder="1" applyAlignment="1">
      <alignment horizontal="right"/>
    </xf>
    <xf numFmtId="0" fontId="26" fillId="0" borderId="20" xfId="0" applyFont="1" applyBorder="1"/>
    <xf numFmtId="0" fontId="26" fillId="0" borderId="0" xfId="0" applyFont="1"/>
    <xf numFmtId="0" fontId="26" fillId="0" borderId="0" xfId="0" applyFont="1" applyAlignment="1">
      <alignment horizontal="center" vertical="center"/>
    </xf>
    <xf numFmtId="43" fontId="26" fillId="0" borderId="0" xfId="1" applyFont="1" applyFill="1" applyAlignment="1">
      <alignment horizontal="center" vertical="center"/>
    </xf>
    <xf numFmtId="43" fontId="26" fillId="0" borderId="0" xfId="1" applyFont="1" applyFill="1" applyAlignment="1">
      <alignment vertical="top"/>
    </xf>
    <xf numFmtId="43" fontId="32" fillId="0" borderId="0" xfId="0" applyNumberFormat="1" applyFont="1" applyAlignment="1">
      <alignment vertical="top"/>
    </xf>
    <xf numFmtId="0" fontId="26" fillId="3" borderId="6" xfId="0" applyFont="1" applyFill="1" applyBorder="1"/>
    <xf numFmtId="0" fontId="32" fillId="0" borderId="0" xfId="0" applyFont="1"/>
    <xf numFmtId="0" fontId="32" fillId="0" borderId="18" xfId="0" applyFont="1" applyBorder="1" applyAlignment="1">
      <alignment horizontal="right"/>
    </xf>
    <xf numFmtId="0" fontId="32" fillId="0" borderId="19" xfId="0" applyFont="1" applyBorder="1" applyAlignment="1">
      <alignment horizontal="right"/>
    </xf>
    <xf numFmtId="0" fontId="32" fillId="0" borderId="20" xfId="0" applyFont="1" applyBorder="1"/>
    <xf numFmtId="0" fontId="32" fillId="0" borderId="0" xfId="0" applyFont="1" applyAlignment="1">
      <alignment horizontal="center" vertical="center"/>
    </xf>
    <xf numFmtId="43" fontId="32" fillId="0" borderId="0" xfId="1" applyFont="1" applyFill="1" applyBorder="1" applyAlignment="1">
      <alignment horizontal="center" vertical="center"/>
    </xf>
    <xf numFmtId="0" fontId="32" fillId="3" borderId="0" xfId="0" applyFont="1" applyFill="1"/>
    <xf numFmtId="43" fontId="26" fillId="0" borderId="0" xfId="1" applyFont="1" applyFill="1" applyBorder="1" applyAlignment="1">
      <alignment horizontal="center" vertical="center"/>
    </xf>
    <xf numFmtId="0" fontId="26" fillId="3" borderId="0" xfId="0" applyFont="1" applyFill="1"/>
    <xf numFmtId="0" fontId="26" fillId="0" borderId="0" xfId="0" applyFont="1" applyAlignment="1">
      <alignment horizontal="center" vertical="top"/>
    </xf>
    <xf numFmtId="0" fontId="26" fillId="0" borderId="20" xfId="0" applyFont="1" applyBorder="1" applyAlignment="1">
      <alignment horizontal="center"/>
    </xf>
    <xf numFmtId="0" fontId="26" fillId="0" borderId="0" xfId="0" applyFont="1" applyAlignment="1">
      <alignment horizontal="center"/>
    </xf>
    <xf numFmtId="0" fontId="32" fillId="0" borderId="0" xfId="0" applyFont="1" applyAlignment="1">
      <alignment horizontal="center" vertical="top"/>
    </xf>
    <xf numFmtId="0" fontId="32" fillId="0" borderId="2" xfId="0" applyFont="1" applyBorder="1"/>
    <xf numFmtId="0" fontId="32" fillId="0" borderId="21" xfId="0" applyFont="1" applyBorder="1" applyAlignment="1">
      <alignment horizontal="right"/>
    </xf>
    <xf numFmtId="0" fontId="32" fillId="0" borderId="22" xfId="0" applyFont="1" applyBorder="1" applyAlignment="1">
      <alignment horizontal="right"/>
    </xf>
    <xf numFmtId="0" fontId="32" fillId="0" borderId="23" xfId="0" applyFont="1" applyBorder="1"/>
    <xf numFmtId="0" fontId="32" fillId="0" borderId="2" xfId="0" applyFont="1" applyBorder="1" applyAlignment="1">
      <alignment horizontal="center" vertical="center"/>
    </xf>
    <xf numFmtId="43" fontId="32" fillId="0" borderId="2" xfId="1" applyFont="1" applyFill="1" applyBorder="1" applyAlignment="1">
      <alignment horizontal="center" vertical="center"/>
    </xf>
    <xf numFmtId="0" fontId="32" fillId="0" borderId="8" xfId="0" applyFont="1" applyBorder="1" applyAlignment="1">
      <alignment horizontal="center" vertical="top"/>
    </xf>
    <xf numFmtId="0" fontId="32" fillId="0" borderId="24" xfId="0" applyFont="1" applyBorder="1" applyAlignment="1">
      <alignment horizontal="right"/>
    </xf>
    <xf numFmtId="0" fontId="32" fillId="0" borderId="25" xfId="0" applyFont="1" applyBorder="1" applyAlignment="1">
      <alignment horizontal="right"/>
    </xf>
    <xf numFmtId="0" fontId="32" fillId="0" borderId="26" xfId="0" applyFont="1" applyBorder="1" applyAlignment="1">
      <alignment vertical="center"/>
    </xf>
    <xf numFmtId="0" fontId="32" fillId="0" borderId="1" xfId="0" applyFont="1" applyBorder="1" applyAlignment="1">
      <alignment vertical="center"/>
    </xf>
    <xf numFmtId="0" fontId="32" fillId="0" borderId="8" xfId="0" applyFont="1" applyBorder="1" applyAlignment="1">
      <alignment horizontal="center" vertical="center"/>
    </xf>
    <xf numFmtId="43" fontId="32" fillId="0" borderId="8" xfId="1" applyFont="1" applyFill="1" applyBorder="1" applyAlignment="1">
      <alignment horizontal="center" vertical="center"/>
    </xf>
    <xf numFmtId="43" fontId="32" fillId="0" borderId="8" xfId="1" applyFont="1" applyFill="1" applyBorder="1" applyAlignment="1">
      <alignment horizontal="center" vertical="top" wrapText="1"/>
    </xf>
    <xf numFmtId="43" fontId="32" fillId="3" borderId="6" xfId="1" applyFont="1" applyFill="1" applyBorder="1" applyAlignment="1">
      <alignment horizontal="center" vertical="center"/>
    </xf>
    <xf numFmtId="0" fontId="32" fillId="2" borderId="8" xfId="0" applyFont="1" applyFill="1" applyBorder="1" applyAlignment="1">
      <alignment horizontal="right" vertical="top"/>
    </xf>
    <xf numFmtId="0" fontId="32" fillId="2" borderId="27" xfId="0" applyFont="1" applyFill="1" applyBorder="1" applyAlignment="1">
      <alignment horizontal="right"/>
    </xf>
    <xf numFmtId="0" fontId="32" fillId="2" borderId="25" xfId="0" applyFont="1" applyFill="1" applyBorder="1" applyAlignment="1">
      <alignment horizontal="right"/>
    </xf>
    <xf numFmtId="0" fontId="32" fillId="2" borderId="26" xfId="0" applyFont="1" applyFill="1" applyBorder="1" applyAlignment="1">
      <alignment vertical="center"/>
    </xf>
    <xf numFmtId="0" fontId="26" fillId="2" borderId="1" xfId="0" applyFont="1" applyFill="1" applyBorder="1" applyAlignment="1">
      <alignment vertical="center"/>
    </xf>
    <xf numFmtId="0" fontId="26" fillId="2" borderId="8" xfId="0" applyFont="1" applyFill="1" applyBorder="1" applyAlignment="1">
      <alignment horizontal="center" vertical="center"/>
    </xf>
    <xf numFmtId="43" fontId="26" fillId="2" borderId="8" xfId="1" applyFont="1" applyFill="1" applyBorder="1" applyAlignment="1">
      <alignment horizontal="center" vertical="center"/>
    </xf>
    <xf numFmtId="43" fontId="26" fillId="2" borderId="8" xfId="1" applyFont="1" applyFill="1" applyBorder="1" applyAlignment="1">
      <alignment vertical="top"/>
    </xf>
    <xf numFmtId="0" fontId="32" fillId="2" borderId="8" xfId="0" applyFont="1" applyFill="1" applyBorder="1" applyAlignment="1">
      <alignment vertical="top"/>
    </xf>
    <xf numFmtId="0" fontId="26" fillId="3" borderId="6" xfId="0" applyFont="1" applyFill="1" applyBorder="1" applyAlignment="1">
      <alignment vertical="center"/>
    </xf>
    <xf numFmtId="0" fontId="26" fillId="0" borderId="0" xfId="0" applyFont="1" applyAlignment="1">
      <alignment vertical="center"/>
    </xf>
    <xf numFmtId="0" fontId="26" fillId="0" borderId="9" xfId="0" applyFont="1" applyBorder="1" applyAlignment="1">
      <alignment horizontal="right" vertical="top"/>
    </xf>
    <xf numFmtId="0" fontId="26" fillId="0" borderId="28" xfId="0" applyFont="1" applyBorder="1"/>
    <xf numFmtId="0" fontId="26" fillId="0" borderId="12" xfId="0" applyFont="1" applyBorder="1"/>
    <xf numFmtId="0" fontId="26" fillId="0" borderId="9" xfId="0" applyFont="1" applyBorder="1" applyAlignment="1">
      <alignment horizontal="center" vertical="center"/>
    </xf>
    <xf numFmtId="43" fontId="26" fillId="0" borderId="9" xfId="1" applyFont="1" applyFill="1" applyBorder="1" applyAlignment="1">
      <alignment horizontal="center" vertical="center"/>
    </xf>
    <xf numFmtId="43" fontId="26" fillId="0" borderId="9" xfId="1" applyFont="1" applyFill="1" applyBorder="1" applyAlignment="1">
      <alignment vertical="top"/>
    </xf>
    <xf numFmtId="0" fontId="32" fillId="0" borderId="9" xfId="0" applyFont="1" applyBorder="1" applyAlignment="1">
      <alignment vertical="top"/>
    </xf>
    <xf numFmtId="0" fontId="32" fillId="0" borderId="9" xfId="0" applyFont="1" applyBorder="1" applyAlignment="1">
      <alignment horizontal="right" vertical="top"/>
    </xf>
    <xf numFmtId="0" fontId="36" fillId="0" borderId="18" xfId="0" applyFont="1" applyBorder="1"/>
    <xf numFmtId="0" fontId="36" fillId="0" borderId="20" xfId="0" applyFont="1" applyBorder="1"/>
    <xf numFmtId="0" fontId="32" fillId="0" borderId="9" xfId="0" applyFont="1" applyBorder="1" applyAlignment="1">
      <alignment horizontal="center" vertical="center"/>
    </xf>
    <xf numFmtId="43" fontId="32" fillId="0" borderId="9" xfId="1" applyFont="1" applyFill="1" applyBorder="1" applyAlignment="1">
      <alignment horizontal="center" vertical="center"/>
    </xf>
    <xf numFmtId="43" fontId="32" fillId="0" borderId="9" xfId="1" applyFont="1" applyFill="1" applyBorder="1" applyAlignment="1">
      <alignment vertical="top"/>
    </xf>
    <xf numFmtId="0" fontId="32" fillId="3" borderId="6" xfId="0" applyFont="1" applyFill="1" applyBorder="1"/>
    <xf numFmtId="0" fontId="37" fillId="0" borderId="20" xfId="0" applyFont="1" applyBorder="1"/>
    <xf numFmtId="0" fontId="26" fillId="0" borderId="20" xfId="0" applyFont="1" applyBorder="1" applyAlignment="1">
      <alignment horizontal="left"/>
    </xf>
    <xf numFmtId="0" fontId="26" fillId="0" borderId="29" xfId="0" applyFont="1" applyBorder="1" applyAlignment="1">
      <alignment horizontal="right"/>
    </xf>
    <xf numFmtId="0" fontId="26" fillId="0" borderId="20" xfId="0" applyFont="1" applyBorder="1" applyAlignment="1">
      <alignment horizontal="left" vertical="center" wrapText="1"/>
    </xf>
    <xf numFmtId="43" fontId="32" fillId="0" borderId="9" xfId="0" applyNumberFormat="1" applyFont="1" applyBorder="1" applyAlignment="1">
      <alignment vertical="top"/>
    </xf>
    <xf numFmtId="0" fontId="32" fillId="2" borderId="27" xfId="0" applyFont="1" applyFill="1" applyBorder="1" applyAlignment="1">
      <alignment vertical="center"/>
    </xf>
    <xf numFmtId="0" fontId="32" fillId="2" borderId="1" xfId="0" applyFont="1" applyFill="1" applyBorder="1" applyAlignment="1">
      <alignment vertical="center"/>
    </xf>
    <xf numFmtId="0" fontId="32" fillId="2" borderId="8" xfId="0" applyFont="1" applyFill="1" applyBorder="1" applyAlignment="1">
      <alignment horizontal="center" vertical="center"/>
    </xf>
    <xf numFmtId="43" fontId="32" fillId="2" borderId="8" xfId="1" applyFont="1" applyFill="1" applyBorder="1" applyAlignment="1">
      <alignment horizontal="center" vertical="center"/>
    </xf>
    <xf numFmtId="43" fontId="32" fillId="2" borderId="8" xfId="1" applyFont="1" applyFill="1" applyBorder="1" applyAlignment="1">
      <alignment vertical="top"/>
    </xf>
    <xf numFmtId="43" fontId="32" fillId="2" borderId="8" xfId="0" applyNumberFormat="1" applyFont="1" applyFill="1" applyBorder="1" applyAlignment="1">
      <alignment vertical="top"/>
    </xf>
    <xf numFmtId="0" fontId="32" fillId="3" borderId="6" xfId="0" applyFont="1" applyFill="1" applyBorder="1" applyAlignment="1">
      <alignment vertical="center"/>
    </xf>
    <xf numFmtId="0" fontId="32" fillId="0" borderId="0" xfId="0" applyFont="1" applyAlignment="1">
      <alignment vertical="center"/>
    </xf>
    <xf numFmtId="0" fontId="26" fillId="0" borderId="56" xfId="0" applyFont="1" applyBorder="1" applyAlignment="1">
      <alignment vertical="top"/>
    </xf>
    <xf numFmtId="0" fontId="26" fillId="0" borderId="57" xfId="0" applyFont="1" applyBorder="1" applyAlignment="1">
      <alignment horizontal="right"/>
    </xf>
    <xf numFmtId="0" fontId="26" fillId="0" borderId="49" xfId="0" applyFont="1" applyBorder="1" applyAlignment="1">
      <alignment horizontal="right"/>
    </xf>
    <xf numFmtId="0" fontId="26" fillId="0" borderId="50" xfId="0" applyFont="1" applyBorder="1"/>
    <xf numFmtId="0" fontId="26" fillId="0" borderId="58" xfId="0" applyFont="1" applyBorder="1"/>
    <xf numFmtId="0" fontId="26" fillId="0" borderId="56" xfId="0" applyFont="1" applyBorder="1" applyAlignment="1">
      <alignment horizontal="center" vertical="center"/>
    </xf>
    <xf numFmtId="43" fontId="26" fillId="0" borderId="56" xfId="1" applyFont="1" applyFill="1" applyBorder="1" applyAlignment="1">
      <alignment horizontal="center" vertical="center"/>
    </xf>
    <xf numFmtId="43" fontId="26" fillId="0" borderId="56" xfId="1" applyFont="1" applyFill="1" applyBorder="1" applyAlignment="1">
      <alignment vertical="top"/>
    </xf>
    <xf numFmtId="0" fontId="32" fillId="0" borderId="56" xfId="0" applyFont="1" applyBorder="1" applyAlignment="1">
      <alignment vertical="top"/>
    </xf>
    <xf numFmtId="0" fontId="32" fillId="0" borderId="36" xfId="0" applyFont="1" applyBorder="1" applyAlignment="1">
      <alignment horizontal="right" vertical="top"/>
    </xf>
    <xf numFmtId="0" fontId="36" fillId="0" borderId="37" xfId="0" applyFont="1" applyBorder="1"/>
    <xf numFmtId="0" fontId="32" fillId="0" borderId="38" xfId="0" applyFont="1" applyBorder="1" applyAlignment="1">
      <alignment horizontal="right"/>
    </xf>
    <xf numFmtId="0" fontId="36" fillId="0" borderId="39" xfId="0" applyFont="1" applyBorder="1"/>
    <xf numFmtId="0" fontId="32" fillId="0" borderId="40" xfId="0" applyFont="1" applyBorder="1"/>
    <xf numFmtId="0" fontId="32" fillId="0" borderId="36" xfId="0" applyFont="1" applyBorder="1" applyAlignment="1">
      <alignment horizontal="center" vertical="center"/>
    </xf>
    <xf numFmtId="43" fontId="32" fillId="0" borderId="36" xfId="1" applyFont="1" applyFill="1" applyBorder="1" applyAlignment="1">
      <alignment horizontal="center" vertical="center"/>
    </xf>
    <xf numFmtId="43" fontId="32" fillId="0" borderId="36" xfId="1" applyFont="1" applyFill="1" applyBorder="1" applyAlignment="1">
      <alignment vertical="top"/>
    </xf>
    <xf numFmtId="0" fontId="32" fillId="0" borderId="36" xfId="0" applyFont="1" applyBorder="1" applyAlignment="1">
      <alignment vertical="top"/>
    </xf>
    <xf numFmtId="0" fontId="26" fillId="0" borderId="36" xfId="0" applyFont="1" applyBorder="1" applyAlignment="1">
      <alignment horizontal="right" vertical="top"/>
    </xf>
    <xf numFmtId="0" fontId="26" fillId="0" borderId="42" xfId="0" applyFont="1" applyBorder="1" applyAlignment="1">
      <alignment horizontal="right"/>
    </xf>
    <xf numFmtId="0" fontId="26" fillId="0" borderId="38" xfId="0" applyFont="1" applyBorder="1" applyAlignment="1">
      <alignment horizontal="right"/>
    </xf>
    <xf numFmtId="0" fontId="26" fillId="0" borderId="38" xfId="0" applyFont="1" applyBorder="1" applyAlignment="1">
      <alignment horizontal="right" vertical="top"/>
    </xf>
    <xf numFmtId="0" fontId="26" fillId="0" borderId="39" xfId="0" applyFont="1" applyBorder="1" applyAlignment="1">
      <alignment vertical="center" wrapText="1"/>
    </xf>
    <xf numFmtId="0" fontId="26" fillId="0" borderId="40" xfId="0" applyFont="1" applyBorder="1" applyAlignment="1">
      <alignment vertical="center"/>
    </xf>
    <xf numFmtId="0" fontId="26" fillId="0" borderId="36" xfId="0" applyFont="1" applyBorder="1" applyAlignment="1">
      <alignment horizontal="center" vertical="center"/>
    </xf>
    <xf numFmtId="43" fontId="26" fillId="0" borderId="36" xfId="1" applyFont="1" applyFill="1" applyBorder="1" applyAlignment="1">
      <alignment horizontal="center" vertical="center"/>
    </xf>
    <xf numFmtId="43" fontId="26" fillId="0" borderId="36" xfId="1" applyFont="1" applyFill="1" applyBorder="1" applyAlignment="1">
      <alignment vertical="top"/>
    </xf>
    <xf numFmtId="0" fontId="26" fillId="0" borderId="37" xfId="0" applyFont="1" applyBorder="1" applyAlignment="1">
      <alignment horizontal="right"/>
    </xf>
    <xf numFmtId="0" fontId="26" fillId="0" borderId="39" xfId="0" applyFont="1" applyBorder="1"/>
    <xf numFmtId="0" fontId="26" fillId="0" borderId="40" xfId="0" applyFont="1" applyBorder="1"/>
    <xf numFmtId="0" fontId="26" fillId="4" borderId="36" xfId="0" applyFont="1" applyFill="1" applyBorder="1" applyAlignment="1">
      <alignment horizontal="right" vertical="top"/>
    </xf>
    <xf numFmtId="0" fontId="26" fillId="4" borderId="42" xfId="0" applyFont="1" applyFill="1" applyBorder="1" applyAlignment="1">
      <alignment horizontal="right"/>
    </xf>
    <xf numFmtId="0" fontId="26" fillId="4" borderId="38" xfId="0" applyFont="1" applyFill="1" applyBorder="1" applyAlignment="1">
      <alignment horizontal="right"/>
    </xf>
    <xf numFmtId="0" fontId="26" fillId="4" borderId="39" xfId="0" applyFont="1" applyFill="1" applyBorder="1" applyAlignment="1">
      <alignment vertical="top" wrapText="1"/>
    </xf>
    <xf numFmtId="0" fontId="26" fillId="4" borderId="40" xfId="0" applyFont="1" applyFill="1" applyBorder="1" applyAlignment="1">
      <alignment vertical="center"/>
    </xf>
    <xf numFmtId="0" fontId="26" fillId="4" borderId="36" xfId="0" applyFont="1" applyFill="1" applyBorder="1" applyAlignment="1">
      <alignment horizontal="center" vertical="center"/>
    </xf>
    <xf numFmtId="43" fontId="26" fillId="4" borderId="36" xfId="1" applyFont="1" applyFill="1" applyBorder="1" applyAlignment="1">
      <alignment horizontal="center" vertical="center"/>
    </xf>
    <xf numFmtId="43" fontId="26" fillId="4" borderId="36" xfId="1" applyFont="1" applyFill="1" applyBorder="1" applyAlignment="1">
      <alignment vertical="top"/>
    </xf>
    <xf numFmtId="43" fontId="32" fillId="4" borderId="36" xfId="0" applyNumberFormat="1" applyFont="1" applyFill="1" applyBorder="1" applyAlignment="1">
      <alignment vertical="top"/>
    </xf>
    <xf numFmtId="0" fontId="26" fillId="4" borderId="6" xfId="0" applyFont="1" applyFill="1" applyBorder="1" applyAlignment="1">
      <alignment vertical="center"/>
    </xf>
    <xf numFmtId="0" fontId="26" fillId="4" borderId="0" xfId="0" applyFont="1" applyFill="1" applyAlignment="1">
      <alignment vertical="center"/>
    </xf>
    <xf numFmtId="43" fontId="32" fillId="0" borderId="36" xfId="0" applyNumberFormat="1" applyFont="1" applyBorder="1" applyAlignment="1">
      <alignment vertical="top"/>
    </xf>
    <xf numFmtId="0" fontId="26" fillId="0" borderId="36" xfId="0" applyFont="1" applyBorder="1" applyAlignment="1">
      <alignment vertical="top"/>
    </xf>
    <xf numFmtId="0" fontId="26" fillId="0" borderId="39" xfId="0" applyFont="1" applyBorder="1" applyAlignment="1">
      <alignment vertical="top" wrapText="1"/>
    </xf>
    <xf numFmtId="0" fontId="26" fillId="0" borderId="40" xfId="0" applyFont="1" applyBorder="1" applyAlignment="1">
      <alignment vertical="top"/>
    </xf>
    <xf numFmtId="0" fontId="26" fillId="3" borderId="6" xfId="0" applyFont="1" applyFill="1" applyBorder="1" applyAlignment="1">
      <alignment vertical="top"/>
    </xf>
    <xf numFmtId="0" fontId="26" fillId="0" borderId="0" xfId="0" applyFont="1" applyAlignment="1">
      <alignment vertical="top"/>
    </xf>
    <xf numFmtId="0" fontId="26" fillId="4" borderId="37" xfId="0" applyFont="1" applyFill="1" applyBorder="1" applyAlignment="1">
      <alignment horizontal="right"/>
    </xf>
    <xf numFmtId="0" fontId="26" fillId="4" borderId="39" xfId="0" applyFont="1" applyFill="1" applyBorder="1" applyAlignment="1">
      <alignment horizontal="left"/>
    </xf>
    <xf numFmtId="0" fontId="26" fillId="4" borderId="40" xfId="0" applyFont="1" applyFill="1" applyBorder="1"/>
    <xf numFmtId="43" fontId="26" fillId="4" borderId="9" xfId="1" applyFont="1" applyFill="1" applyBorder="1" applyAlignment="1">
      <alignment horizontal="center" vertical="center"/>
    </xf>
    <xf numFmtId="0" fontId="26" fillId="4" borderId="6" xfId="0" applyFont="1" applyFill="1" applyBorder="1"/>
    <xf numFmtId="0" fontId="26" fillId="4" borderId="0" xfId="0" applyFont="1" applyFill="1"/>
    <xf numFmtId="0" fontId="26" fillId="0" borderId="39" xfId="0" applyFont="1" applyBorder="1" applyAlignment="1">
      <alignment vertical="center"/>
    </xf>
    <xf numFmtId="0" fontId="26" fillId="4" borderId="40" xfId="0" applyFont="1" applyFill="1" applyBorder="1" applyAlignment="1">
      <alignment horizontal="left"/>
    </xf>
    <xf numFmtId="0" fontId="26" fillId="0" borderId="39" xfId="0" applyFont="1" applyBorder="1" applyAlignment="1">
      <alignment horizontal="left"/>
    </xf>
    <xf numFmtId="0" fontId="26" fillId="0" borderId="40" xfId="0" applyFont="1" applyBorder="1" applyAlignment="1">
      <alignment horizontal="left"/>
    </xf>
    <xf numFmtId="43" fontId="26" fillId="0" borderId="36" xfId="1" applyFont="1" applyFill="1" applyBorder="1" applyAlignment="1">
      <alignment horizontal="right" vertical="top"/>
    </xf>
    <xf numFmtId="0" fontId="26" fillId="0" borderId="51" xfId="0" applyFont="1" applyBorder="1" applyAlignment="1">
      <alignment vertical="top"/>
    </xf>
    <xf numFmtId="0" fontId="26" fillId="0" borderId="52" xfId="0" applyFont="1" applyBorder="1" applyAlignment="1">
      <alignment horizontal="right"/>
    </xf>
    <xf numFmtId="0" fontId="26" fillId="0" borderId="53" xfId="0" applyFont="1" applyBorder="1" applyAlignment="1">
      <alignment horizontal="right"/>
    </xf>
    <xf numFmtId="0" fontId="26" fillId="0" borderId="54" xfId="0" applyFont="1" applyBorder="1"/>
    <xf numFmtId="0" fontId="26" fillId="0" borderId="55" xfId="0" applyFont="1" applyBorder="1"/>
    <xf numFmtId="0" fontId="26" fillId="0" borderId="51" xfId="0" applyFont="1" applyBorder="1" applyAlignment="1">
      <alignment horizontal="center" vertical="center"/>
    </xf>
    <xf numFmtId="43" fontId="26" fillId="0" borderId="51" xfId="1" applyFont="1" applyFill="1" applyBorder="1" applyAlignment="1">
      <alignment horizontal="center" vertical="center"/>
    </xf>
    <xf numFmtId="43" fontId="26" fillId="0" borderId="51" xfId="1" applyFont="1" applyFill="1" applyBorder="1" applyAlignment="1">
      <alignment vertical="top"/>
    </xf>
    <xf numFmtId="0" fontId="32" fillId="0" borderId="51" xfId="0" applyFont="1" applyBorder="1" applyAlignment="1">
      <alignment vertical="top"/>
    </xf>
    <xf numFmtId="0" fontId="36" fillId="0" borderId="19" xfId="0" applyFont="1" applyBorder="1"/>
    <xf numFmtId="0" fontId="26" fillId="0" borderId="19" xfId="0" applyFont="1" applyBorder="1" applyAlignment="1">
      <alignment horizontal="right" vertical="top"/>
    </xf>
    <xf numFmtId="0" fontId="26" fillId="0" borderId="20" xfId="0" applyFont="1" applyBorder="1" applyAlignment="1">
      <alignment vertical="justify"/>
    </xf>
    <xf numFmtId="0" fontId="26" fillId="0" borderId="0" xfId="0" applyFont="1" applyAlignment="1">
      <alignment vertical="justify"/>
    </xf>
    <xf numFmtId="0" fontId="26" fillId="4" borderId="9" xfId="0" applyFont="1" applyFill="1" applyBorder="1" applyAlignment="1">
      <alignment vertical="top"/>
    </xf>
    <xf numFmtId="0" fontId="26" fillId="4" borderId="29" xfId="0" applyFont="1" applyFill="1" applyBorder="1" applyAlignment="1">
      <alignment horizontal="right"/>
    </xf>
    <xf numFmtId="0" fontId="26" fillId="4" borderId="19" xfId="0" applyFont="1" applyFill="1" applyBorder="1" applyAlignment="1">
      <alignment horizontal="right"/>
    </xf>
    <xf numFmtId="0" fontId="26" fillId="4" borderId="19" xfId="0" applyFont="1" applyFill="1" applyBorder="1" applyAlignment="1">
      <alignment horizontal="right" vertical="top"/>
    </xf>
    <xf numFmtId="0" fontId="26" fillId="4" borderId="20" xfId="0" applyFont="1" applyFill="1" applyBorder="1" applyAlignment="1">
      <alignment vertical="justify"/>
    </xf>
    <xf numFmtId="0" fontId="26" fillId="4" borderId="0" xfId="0" applyFont="1" applyFill="1" applyAlignment="1">
      <alignment vertical="justify"/>
    </xf>
    <xf numFmtId="0" fontId="26" fillId="4" borderId="9" xfId="0" applyFont="1" applyFill="1" applyBorder="1" applyAlignment="1">
      <alignment horizontal="center" vertical="center"/>
    </xf>
    <xf numFmtId="43" fontId="26" fillId="4" borderId="9" xfId="1" applyFont="1" applyFill="1" applyBorder="1" applyAlignment="1">
      <alignment vertical="top"/>
    </xf>
    <xf numFmtId="0" fontId="32" fillId="4" borderId="9" xfId="0" applyFont="1" applyFill="1" applyBorder="1" applyAlignment="1">
      <alignment vertical="top"/>
    </xf>
    <xf numFmtId="43" fontId="32" fillId="4" borderId="9" xfId="0" applyNumberFormat="1" applyFont="1" applyFill="1" applyBorder="1" applyAlignment="1">
      <alignment vertical="top"/>
    </xf>
    <xf numFmtId="0" fontId="26" fillId="4" borderId="18" xfId="0" applyFont="1" applyFill="1" applyBorder="1" applyAlignment="1">
      <alignment horizontal="right"/>
    </xf>
    <xf numFmtId="0" fontId="26" fillId="4" borderId="20" xfId="0" applyFont="1" applyFill="1" applyBorder="1"/>
    <xf numFmtId="0" fontId="26" fillId="4" borderId="9" xfId="0" applyFont="1" applyFill="1" applyBorder="1" applyAlignment="1">
      <alignment horizontal="right" vertical="top"/>
    </xf>
    <xf numFmtId="0" fontId="26" fillId="4" borderId="20" xfId="0" applyFont="1" applyFill="1" applyBorder="1" applyAlignment="1">
      <alignment horizontal="left"/>
    </xf>
    <xf numFmtId="0" fontId="32" fillId="4" borderId="9" xfId="0" applyFont="1" applyFill="1" applyBorder="1" applyAlignment="1">
      <alignment horizontal="right" vertical="top"/>
    </xf>
    <xf numFmtId="0" fontId="36" fillId="4" borderId="18" xfId="0" applyFont="1" applyFill="1" applyBorder="1"/>
    <xf numFmtId="0" fontId="36" fillId="4" borderId="19" xfId="0" applyFont="1" applyFill="1" applyBorder="1"/>
    <xf numFmtId="0" fontId="32" fillId="4" borderId="19" xfId="0" applyFont="1" applyFill="1" applyBorder="1" applyAlignment="1">
      <alignment horizontal="right"/>
    </xf>
    <xf numFmtId="0" fontId="36" fillId="4" borderId="20" xfId="0" applyFont="1" applyFill="1" applyBorder="1"/>
    <xf numFmtId="0" fontId="32" fillId="4" borderId="0" xfId="0" applyFont="1" applyFill="1"/>
    <xf numFmtId="0" fontId="26" fillId="4" borderId="20" xfId="0" applyFont="1" applyFill="1" applyBorder="1" applyAlignment="1">
      <alignment vertical="top" wrapText="1"/>
    </xf>
    <xf numFmtId="0" fontId="26" fillId="4" borderId="19" xfId="0" applyFont="1" applyFill="1" applyBorder="1" applyAlignment="1">
      <alignment horizontal="right" vertical="center"/>
    </xf>
    <xf numFmtId="0" fontId="26" fillId="4" borderId="20" xfId="0" applyFont="1" applyFill="1" applyBorder="1" applyAlignment="1">
      <alignment horizontal="left" vertical="center"/>
    </xf>
    <xf numFmtId="0" fontId="32" fillId="4" borderId="6" xfId="0" applyFont="1" applyFill="1" applyBorder="1"/>
    <xf numFmtId="0" fontId="32" fillId="4" borderId="18" xfId="0" applyFont="1" applyFill="1" applyBorder="1" applyAlignment="1">
      <alignment horizontal="right"/>
    </xf>
    <xf numFmtId="0" fontId="32" fillId="4" borderId="19" xfId="0" applyFont="1" applyFill="1" applyBorder="1" applyAlignment="1">
      <alignment horizontal="left"/>
    </xf>
    <xf numFmtId="0" fontId="32" fillId="4" borderId="20" xfId="0" applyFont="1" applyFill="1" applyBorder="1" applyAlignment="1">
      <alignment horizontal="left"/>
    </xf>
    <xf numFmtId="0" fontId="26" fillId="4" borderId="9" xfId="0" applyFont="1" applyFill="1" applyBorder="1" applyAlignment="1">
      <alignment horizontal="right"/>
    </xf>
    <xf numFmtId="0" fontId="26" fillId="4" borderId="9" xfId="0" applyFont="1" applyFill="1" applyBorder="1" applyAlignment="1">
      <alignment horizontal="right" vertical="center"/>
    </xf>
    <xf numFmtId="0" fontId="26" fillId="4" borderId="18" xfId="0" applyFont="1" applyFill="1" applyBorder="1" applyAlignment="1">
      <alignment horizontal="right" vertical="center"/>
    </xf>
    <xf numFmtId="43" fontId="26" fillId="4" borderId="9" xfId="1" applyFont="1" applyFill="1" applyBorder="1" applyAlignment="1">
      <alignment vertical="center"/>
    </xf>
    <xf numFmtId="43" fontId="32" fillId="4" borderId="9" xfId="0" applyNumberFormat="1" applyFont="1" applyFill="1" applyBorder="1" applyAlignment="1">
      <alignment vertical="center"/>
    </xf>
    <xf numFmtId="0" fontId="39" fillId="4" borderId="6" xfId="0" applyFont="1" applyFill="1" applyBorder="1"/>
    <xf numFmtId="0" fontId="39" fillId="4" borderId="0" xfId="0" applyFont="1" applyFill="1"/>
    <xf numFmtId="0" fontId="40" fillId="4" borderId="19" xfId="0" applyFont="1" applyFill="1" applyBorder="1" applyAlignment="1">
      <alignment horizontal="right"/>
    </xf>
    <xf numFmtId="43" fontId="26" fillId="4" borderId="0" xfId="1" applyFont="1" applyFill="1" applyBorder="1" applyAlignment="1">
      <alignment horizontal="center" vertical="center"/>
    </xf>
    <xf numFmtId="0" fontId="26" fillId="0" borderId="30" xfId="0" applyFont="1" applyBorder="1" applyAlignment="1">
      <alignment vertical="top"/>
    </xf>
    <xf numFmtId="0" fontId="26" fillId="0" borderId="31" xfId="0" applyFont="1" applyBorder="1" applyAlignment="1">
      <alignment horizontal="right"/>
    </xf>
    <xf numFmtId="0" fontId="26" fillId="0" borderId="32" xfId="0" applyFont="1" applyBorder="1" applyAlignment="1">
      <alignment horizontal="right"/>
    </xf>
    <xf numFmtId="0" fontId="26" fillId="0" borderId="49" xfId="0" applyFont="1" applyBorder="1"/>
    <xf numFmtId="0" fontId="26" fillId="0" borderId="30" xfId="0" applyFont="1" applyBorder="1" applyAlignment="1">
      <alignment horizontal="center" vertical="center"/>
    </xf>
    <xf numFmtId="43" fontId="26" fillId="0" borderId="30" xfId="1" applyFont="1" applyFill="1" applyBorder="1" applyAlignment="1">
      <alignment horizontal="center" vertical="center"/>
    </xf>
    <xf numFmtId="43" fontId="26" fillId="0" borderId="30" xfId="1" applyFont="1" applyFill="1" applyBorder="1" applyAlignment="1">
      <alignment vertical="top"/>
    </xf>
    <xf numFmtId="0" fontId="32" fillId="0" borderId="30" xfId="0" applyFont="1" applyBorder="1" applyAlignment="1">
      <alignment vertical="top"/>
    </xf>
    <xf numFmtId="0" fontId="26" fillId="3" borderId="35" xfId="0" applyFont="1" applyFill="1" applyBorder="1"/>
    <xf numFmtId="0" fontId="26" fillId="0" borderId="34" xfId="0" applyFont="1" applyBorder="1"/>
    <xf numFmtId="0" fontId="36" fillId="0" borderId="38" xfId="0" applyFont="1" applyBorder="1"/>
    <xf numFmtId="0" fontId="32" fillId="0" borderId="39" xfId="0" applyFont="1" applyBorder="1"/>
    <xf numFmtId="0" fontId="32" fillId="3" borderId="41" xfId="0" applyFont="1" applyFill="1" applyBorder="1"/>
    <xf numFmtId="0" fontId="26" fillId="0" borderId="38" xfId="0" applyFont="1" applyBorder="1" applyAlignment="1">
      <alignment horizontal="justify" vertical="justify"/>
    </xf>
    <xf numFmtId="0" fontId="26" fillId="0" borderId="39" xfId="0" applyFont="1" applyBorder="1" applyAlignment="1">
      <alignment vertical="justify"/>
    </xf>
    <xf numFmtId="0" fontId="26" fillId="3" borderId="41" xfId="0" applyFont="1" applyFill="1" applyBorder="1"/>
    <xf numFmtId="0" fontId="26" fillId="0" borderId="38" xfId="0" applyFont="1" applyBorder="1"/>
    <xf numFmtId="0" fontId="32" fillId="0" borderId="43" xfId="0" applyFont="1" applyBorder="1" applyAlignment="1">
      <alignment horizontal="right" vertical="top"/>
    </xf>
    <xf numFmtId="0" fontId="36" fillId="0" borderId="44" xfId="0" applyFont="1" applyBorder="1"/>
    <xf numFmtId="0" fontId="32" fillId="0" borderId="45" xfId="0" applyFont="1" applyBorder="1" applyAlignment="1">
      <alignment horizontal="right"/>
    </xf>
    <xf numFmtId="0" fontId="26" fillId="0" borderId="45" xfId="0" applyFont="1" applyBorder="1" applyAlignment="1">
      <alignment vertical="center" wrapText="1"/>
    </xf>
    <xf numFmtId="0" fontId="32" fillId="0" borderId="46" xfId="0" applyFont="1" applyBorder="1"/>
    <xf numFmtId="0" fontId="32" fillId="0" borderId="43" xfId="0" applyFont="1" applyBorder="1" applyAlignment="1">
      <alignment horizontal="center" vertical="center"/>
    </xf>
    <xf numFmtId="43" fontId="32" fillId="0" borderId="43" xfId="1" applyFont="1" applyFill="1" applyBorder="1" applyAlignment="1">
      <alignment horizontal="center" vertical="center"/>
    </xf>
    <xf numFmtId="43" fontId="32" fillId="0" borderId="43" xfId="1" applyFont="1" applyFill="1" applyBorder="1" applyAlignment="1">
      <alignment vertical="top"/>
    </xf>
    <xf numFmtId="0" fontId="32" fillId="0" borderId="43" xfId="0" applyFont="1" applyBorder="1" applyAlignment="1">
      <alignment vertical="top"/>
    </xf>
    <xf numFmtId="0" fontId="32" fillId="3" borderId="48" xfId="0" applyFont="1" applyFill="1" applyBorder="1"/>
    <xf numFmtId="0" fontId="32" fillId="0" borderId="47" xfId="0" applyFont="1" applyBorder="1"/>
    <xf numFmtId="0" fontId="26" fillId="0" borderId="43" xfId="0" applyFont="1" applyBorder="1" applyAlignment="1">
      <alignment horizontal="right" vertical="top"/>
    </xf>
    <xf numFmtId="0" fontId="26" fillId="0" borderId="44" xfId="0" applyFont="1" applyBorder="1" applyAlignment="1">
      <alignment vertical="center" wrapText="1"/>
    </xf>
    <xf numFmtId="0" fontId="26" fillId="0" borderId="45" xfId="0" applyFont="1" applyBorder="1" applyAlignment="1">
      <alignment horizontal="right"/>
    </xf>
    <xf numFmtId="0" fontId="26" fillId="0" borderId="45" xfId="0" applyFont="1" applyBorder="1" applyAlignment="1">
      <alignment horizontal="right" vertical="center"/>
    </xf>
    <xf numFmtId="0" fontId="26" fillId="0" borderId="46" xfId="0" applyFont="1" applyBorder="1" applyAlignment="1">
      <alignment vertical="center"/>
    </xf>
    <xf numFmtId="0" fontId="26" fillId="0" borderId="43" xfId="0" applyFont="1" applyBorder="1" applyAlignment="1">
      <alignment horizontal="center" vertical="center"/>
    </xf>
    <xf numFmtId="43" fontId="26" fillId="0" borderId="43" xfId="1" applyFont="1" applyFill="1" applyBorder="1" applyAlignment="1">
      <alignment horizontal="center" vertical="center"/>
    </xf>
    <xf numFmtId="43" fontId="26" fillId="0" borderId="43" xfId="1" applyFont="1" applyFill="1" applyBorder="1" applyAlignment="1">
      <alignment vertical="top"/>
    </xf>
    <xf numFmtId="0" fontId="26" fillId="3" borderId="48" xfId="0" applyFont="1" applyFill="1" applyBorder="1" applyAlignment="1">
      <alignment vertical="center"/>
    </xf>
    <xf numFmtId="0" fontId="26" fillId="0" borderId="47" xfId="0" applyFont="1" applyBorder="1" applyAlignment="1">
      <alignment vertical="center"/>
    </xf>
    <xf numFmtId="43" fontId="26" fillId="3" borderId="6" xfId="1" applyFont="1" applyFill="1" applyBorder="1" applyAlignment="1"/>
    <xf numFmtId="0" fontId="26" fillId="4" borderId="20" xfId="0" applyFont="1" applyFill="1" applyBorder="1" applyAlignment="1">
      <alignment vertical="center" wrapText="1"/>
    </xf>
    <xf numFmtId="0" fontId="26" fillId="0" borderId="54" xfId="0" applyFont="1" applyBorder="1" applyAlignment="1">
      <alignment horizontal="left"/>
    </xf>
    <xf numFmtId="43" fontId="32" fillId="0" borderId="51" xfId="0" applyNumberFormat="1" applyFont="1" applyBorder="1" applyAlignment="1">
      <alignment vertical="top"/>
    </xf>
    <xf numFmtId="0" fontId="36" fillId="0" borderId="20" xfId="0" applyFont="1" applyBorder="1" applyAlignment="1">
      <alignment vertical="top" wrapText="1"/>
    </xf>
    <xf numFmtId="0" fontId="26" fillId="0" borderId="6" xfId="0" applyFont="1" applyBorder="1" applyAlignment="1">
      <alignment vertical="top"/>
    </xf>
    <xf numFmtId="0" fontId="26" fillId="0" borderId="20" xfId="0" applyFont="1" applyBorder="1" applyAlignment="1">
      <alignment vertical="top" wrapText="1"/>
    </xf>
    <xf numFmtId="0" fontId="39" fillId="3" borderId="6" xfId="0" applyFont="1" applyFill="1" applyBorder="1"/>
    <xf numFmtId="0" fontId="39" fillId="0" borderId="0" xfId="0" applyFont="1"/>
    <xf numFmtId="0" fontId="36" fillId="4" borderId="20" xfId="0" applyFont="1" applyFill="1" applyBorder="1" applyAlignment="1">
      <alignment vertical="top" wrapText="1"/>
    </xf>
    <xf numFmtId="0" fontId="26" fillId="4" borderId="7" xfId="0" applyFont="1" applyFill="1" applyBorder="1"/>
    <xf numFmtId="43" fontId="26" fillId="4" borderId="0" xfId="1" applyFont="1" applyFill="1" applyAlignment="1">
      <alignment horizontal="center" vertical="center"/>
    </xf>
    <xf numFmtId="0" fontId="26" fillId="4" borderId="19" xfId="0" applyFont="1" applyFill="1" applyBorder="1" applyAlignment="1">
      <alignment horizontal="left"/>
    </xf>
    <xf numFmtId="0" fontId="26" fillId="0" borderId="19" xfId="0" applyFont="1" applyBorder="1" applyAlignment="1">
      <alignment horizontal="left"/>
    </xf>
    <xf numFmtId="0" fontId="26" fillId="0" borderId="7" xfId="0" applyFont="1" applyBorder="1"/>
    <xf numFmtId="0" fontId="26" fillId="4" borderId="19" xfId="0" applyFont="1" applyFill="1" applyBorder="1" applyAlignment="1">
      <alignment horizontal="center"/>
    </xf>
    <xf numFmtId="0" fontId="26" fillId="0" borderId="6" xfId="0" applyFont="1" applyBorder="1" applyAlignment="1">
      <alignment horizontal="right" vertical="top"/>
    </xf>
    <xf numFmtId="43" fontId="26" fillId="0" borderId="6" xfId="1" applyFont="1" applyFill="1" applyBorder="1" applyAlignment="1">
      <alignment vertical="top"/>
    </xf>
    <xf numFmtId="0" fontId="26" fillId="0" borderId="6" xfId="0" applyFont="1" applyBorder="1" applyAlignment="1">
      <alignment horizontal="center" vertical="center"/>
    </xf>
    <xf numFmtId="43" fontId="26" fillId="0" borderId="6" xfId="1" applyFont="1" applyFill="1" applyBorder="1" applyAlignment="1">
      <alignment horizontal="center" vertical="center"/>
    </xf>
    <xf numFmtId="43" fontId="26" fillId="3" borderId="6" xfId="0" applyNumberFormat="1" applyFont="1" applyFill="1" applyBorder="1"/>
    <xf numFmtId="0" fontId="32" fillId="0" borderId="20" xfId="0" applyFont="1" applyBorder="1" applyAlignment="1">
      <alignment vertical="center"/>
    </xf>
    <xf numFmtId="0" fontId="32" fillId="0" borderId="29" xfId="0" applyFont="1" applyBorder="1" applyAlignment="1">
      <alignment horizontal="right"/>
    </xf>
    <xf numFmtId="0" fontId="26" fillId="0" borderId="0" xfId="1" applyNumberFormat="1" applyFont="1" applyFill="1" applyBorder="1" applyAlignment="1">
      <alignment vertical="top"/>
    </xf>
    <xf numFmtId="0" fontId="26" fillId="0" borderId="20" xfId="1" applyNumberFormat="1" applyFont="1" applyFill="1" applyBorder="1" applyAlignment="1">
      <alignment vertical="top" wrapText="1"/>
    </xf>
    <xf numFmtId="43" fontId="36" fillId="0" borderId="20" xfId="25" applyFont="1" applyFill="1" applyBorder="1" applyAlignment="1">
      <alignment horizontal="justify" wrapText="1"/>
    </xf>
    <xf numFmtId="0" fontId="26" fillId="0" borderId="9" xfId="0" applyFont="1" applyBorder="1" applyAlignment="1">
      <alignment vertical="center"/>
    </xf>
    <xf numFmtId="0" fontId="26" fillId="4" borderId="6" xfId="0" applyFont="1" applyFill="1" applyBorder="1" applyAlignment="1">
      <alignment vertical="top"/>
    </xf>
    <xf numFmtId="43" fontId="26" fillId="0" borderId="20" xfId="25" applyFont="1" applyFill="1" applyBorder="1" applyAlignment="1">
      <alignment horizontal="left" vertical="top" wrapText="1"/>
    </xf>
    <xf numFmtId="43" fontId="26" fillId="0" borderId="9" xfId="25" applyFont="1" applyFill="1" applyBorder="1" applyAlignment="1">
      <alignment horizontal="center" vertical="center"/>
    </xf>
    <xf numFmtId="0" fontId="26" fillId="4" borderId="6" xfId="0" applyFont="1" applyFill="1" applyBorder="1" applyAlignment="1">
      <alignment horizontal="right" vertical="top"/>
    </xf>
    <xf numFmtId="0" fontId="32" fillId="0" borderId="6" xfId="0" applyFont="1" applyBorder="1" applyAlignment="1">
      <alignment horizontal="right" vertical="top"/>
    </xf>
    <xf numFmtId="43" fontId="26" fillId="0" borderId="20" xfId="25" applyFont="1" applyFill="1" applyBorder="1" applyAlignment="1">
      <alignment horizontal="justify" wrapText="1"/>
    </xf>
    <xf numFmtId="0" fontId="36" fillId="0" borderId="29" xfId="0" applyFont="1" applyBorder="1"/>
    <xf numFmtId="0" fontId="26" fillId="4" borderId="29" xfId="0" applyFont="1" applyFill="1" applyBorder="1" applyAlignment="1">
      <alignment horizontal="right" vertical="top"/>
    </xf>
    <xf numFmtId="0" fontId="26" fillId="0" borderId="0" xfId="0" applyFont="1" applyAlignment="1">
      <alignment horizontal="left"/>
    </xf>
    <xf numFmtId="43" fontId="26" fillId="0" borderId="9" xfId="1" applyFont="1" applyFill="1" applyBorder="1" applyAlignment="1">
      <alignment vertical="center"/>
    </xf>
    <xf numFmtId="0" fontId="36" fillId="0" borderId="0" xfId="0" applyFont="1"/>
    <xf numFmtId="0" fontId="26" fillId="0" borderId="18" xfId="0" applyFont="1" applyBorder="1" applyAlignment="1">
      <alignment horizontal="right" vertical="top"/>
    </xf>
    <xf numFmtId="0" fontId="26" fillId="0" borderId="20" xfId="0" applyFont="1" applyBorder="1" applyAlignment="1">
      <alignment horizontal="left" vertical="top" wrapText="1"/>
    </xf>
    <xf numFmtId="43" fontId="39" fillId="3" borderId="6" xfId="0" applyNumberFormat="1" applyFont="1" applyFill="1" applyBorder="1"/>
    <xf numFmtId="0" fontId="26" fillId="0" borderId="20" xfId="0" applyFont="1" applyBorder="1" applyAlignment="1">
      <alignment horizontal="left" wrapText="1"/>
    </xf>
    <xf numFmtId="43" fontId="32" fillId="0" borderId="0" xfId="1" applyFont="1" applyFill="1" applyBorder="1" applyAlignment="1">
      <alignment vertical="top"/>
    </xf>
    <xf numFmtId="43" fontId="26" fillId="4" borderId="6" xfId="0" applyNumberFormat="1" applyFont="1" applyFill="1" applyBorder="1"/>
    <xf numFmtId="0" fontId="26" fillId="4" borderId="20" xfId="0" applyFont="1" applyFill="1" applyBorder="1" applyAlignment="1">
      <alignment horizontal="left" wrapText="1"/>
    </xf>
    <xf numFmtId="0" fontId="32" fillId="4" borderId="9" xfId="0" applyFont="1" applyFill="1" applyBorder="1" applyAlignment="1">
      <alignment horizontal="center" vertical="center"/>
    </xf>
    <xf numFmtId="43" fontId="32" fillId="4" borderId="9" xfId="1" applyFont="1" applyFill="1" applyBorder="1" applyAlignment="1">
      <alignment horizontal="center" vertical="center"/>
    </xf>
    <xf numFmtId="43" fontId="32" fillId="4" borderId="9" xfId="1" applyFont="1" applyFill="1" applyBorder="1" applyAlignment="1">
      <alignment vertical="top"/>
    </xf>
    <xf numFmtId="0" fontId="32" fillId="0" borderId="30" xfId="0" applyFont="1" applyBorder="1" applyAlignment="1">
      <alignment horizontal="right" vertical="top"/>
    </xf>
    <xf numFmtId="0" fontId="36" fillId="0" borderId="31" xfId="0" applyFont="1" applyBorder="1"/>
    <xf numFmtId="0" fontId="32" fillId="0" borderId="32" xfId="0" applyFont="1" applyBorder="1" applyAlignment="1">
      <alignment horizontal="right"/>
    </xf>
    <xf numFmtId="0" fontId="32" fillId="0" borderId="33" xfId="0" applyFont="1" applyBorder="1"/>
    <xf numFmtId="0" fontId="32" fillId="0" borderId="34" xfId="0" applyFont="1" applyBorder="1"/>
    <xf numFmtId="0" fontId="32" fillId="0" borderId="30" xfId="0" applyFont="1" applyBorder="1" applyAlignment="1">
      <alignment horizontal="center" vertical="center"/>
    </xf>
    <xf numFmtId="43" fontId="32" fillId="0" borderId="30" xfId="1" applyFont="1" applyFill="1" applyBorder="1" applyAlignment="1">
      <alignment horizontal="center" vertical="center"/>
    </xf>
    <xf numFmtId="43" fontId="32" fillId="0" borderId="30" xfId="1" applyFont="1" applyFill="1" applyBorder="1" applyAlignment="1">
      <alignment vertical="top"/>
    </xf>
    <xf numFmtId="43" fontId="32" fillId="0" borderId="30" xfId="0" applyNumberFormat="1" applyFont="1" applyBorder="1" applyAlignment="1">
      <alignment vertical="top"/>
    </xf>
    <xf numFmtId="43" fontId="26" fillId="3" borderId="6" xfId="1" applyFont="1" applyFill="1" applyBorder="1" applyAlignment="1">
      <alignment vertical="top"/>
    </xf>
    <xf numFmtId="0" fontId="26" fillId="4" borderId="39" xfId="0" applyFont="1" applyFill="1" applyBorder="1" applyAlignment="1">
      <alignment wrapText="1"/>
    </xf>
    <xf numFmtId="0" fontId="32" fillId="0" borderId="19" xfId="0" applyFont="1" applyBorder="1" applyAlignment="1">
      <alignment horizontal="center"/>
    </xf>
    <xf numFmtId="0" fontId="26" fillId="0" borderId="19" xfId="0" applyFont="1" applyBorder="1" applyAlignment="1">
      <alignment horizontal="center"/>
    </xf>
    <xf numFmtId="43" fontId="26" fillId="0" borderId="0" xfId="0" applyNumberFormat="1" applyFont="1"/>
    <xf numFmtId="43" fontId="39" fillId="0" borderId="9" xfId="1" applyFont="1" applyFill="1" applyBorder="1" applyAlignment="1">
      <alignment vertical="top"/>
    </xf>
    <xf numFmtId="43" fontId="40" fillId="0" borderId="9" xfId="1" applyFont="1" applyFill="1" applyBorder="1" applyAlignment="1">
      <alignment horizontal="center" vertical="center"/>
    </xf>
    <xf numFmtId="0" fontId="36" fillId="0" borderId="18" xfId="0" applyFont="1" applyBorder="1" applyAlignment="1">
      <alignment horizontal="left"/>
    </xf>
    <xf numFmtId="0" fontId="26" fillId="0" borderId="20" xfId="0" applyFont="1" applyBorder="1" applyAlignment="1">
      <alignment horizontal="justify" vertical="justify" wrapText="1"/>
    </xf>
    <xf numFmtId="43" fontId="26" fillId="0" borderId="9" xfId="0" applyNumberFormat="1" applyFont="1" applyBorder="1" applyAlignment="1">
      <alignment horizontal="center" vertical="center"/>
    </xf>
    <xf numFmtId="43" fontId="26" fillId="2" borderId="8" xfId="1" applyFont="1" applyFill="1" applyBorder="1" applyAlignment="1">
      <alignment vertical="center"/>
    </xf>
    <xf numFmtId="43" fontId="32" fillId="0" borderId="9" xfId="1" applyFont="1" applyFill="1" applyBorder="1" applyAlignment="1">
      <alignment vertical="center"/>
    </xf>
    <xf numFmtId="0" fontId="26" fillId="0" borderId="20" xfId="0" applyFont="1" applyBorder="1" applyAlignment="1">
      <alignment horizontal="justify" vertical="top" wrapText="1"/>
    </xf>
    <xf numFmtId="0" fontId="26" fillId="0" borderId="0" xfId="0" applyFont="1" applyAlignment="1">
      <alignment horizontal="justify" vertical="justify" wrapText="1"/>
    </xf>
    <xf numFmtId="0" fontId="26" fillId="0" borderId="20" xfId="0" applyFont="1" applyBorder="1" applyAlignment="1">
      <alignment horizontal="left" vertical="top" wrapText="1" indent="2"/>
    </xf>
    <xf numFmtId="0" fontId="37" fillId="4" borderId="20" xfId="0" applyFont="1" applyFill="1" applyBorder="1" applyAlignment="1">
      <alignment horizontal="left"/>
    </xf>
    <xf numFmtId="0" fontId="26" fillId="4" borderId="20" xfId="0" applyFont="1" applyFill="1" applyBorder="1" applyAlignment="1">
      <alignment horizontal="justify" vertical="top" wrapText="1"/>
    </xf>
    <xf numFmtId="43" fontId="26" fillId="4" borderId="0" xfId="1" applyFont="1" applyFill="1" applyBorder="1" applyAlignment="1">
      <alignment vertical="center"/>
    </xf>
    <xf numFmtId="0" fontId="26" fillId="4" borderId="20" xfId="0" applyFont="1" applyFill="1" applyBorder="1" applyAlignment="1">
      <alignment horizontal="right"/>
    </xf>
    <xf numFmtId="0" fontId="37" fillId="0" borderId="20" xfId="0" applyFont="1" applyBorder="1" applyAlignment="1">
      <alignment horizontal="left"/>
    </xf>
    <xf numFmtId="0" fontId="37" fillId="0" borderId="20" xfId="0" applyFont="1" applyBorder="1" applyAlignment="1">
      <alignment horizontal="right"/>
    </xf>
    <xf numFmtId="43" fontId="26" fillId="0" borderId="0" xfId="1" applyFont="1" applyFill="1" applyBorder="1" applyAlignment="1">
      <alignment vertical="center"/>
    </xf>
    <xf numFmtId="0" fontId="37" fillId="4" borderId="20" xfId="0" applyFont="1" applyFill="1" applyBorder="1" applyAlignment="1">
      <alignment horizontal="right"/>
    </xf>
    <xf numFmtId="0" fontId="26" fillId="0" borderId="20" xfId="0" applyFont="1" applyBorder="1" applyAlignment="1">
      <alignment horizontal="right"/>
    </xf>
    <xf numFmtId="164" fontId="26" fillId="0" borderId="0" xfId="99" applyNumberFormat="1" applyFont="1" applyAlignment="1" applyProtection="1">
      <alignment vertical="center"/>
      <protection locked="0"/>
    </xf>
    <xf numFmtId="0" fontId="26" fillId="0" borderId="20" xfId="0" applyFont="1" applyBorder="1" applyAlignment="1">
      <alignment horizontal="left" indent="1"/>
    </xf>
    <xf numFmtId="0" fontId="32" fillId="5" borderId="0" xfId="0" applyFont="1" applyFill="1" applyAlignment="1">
      <alignment horizontal="justify"/>
    </xf>
    <xf numFmtId="0" fontId="26" fillId="0" borderId="20" xfId="0" applyFont="1" applyBorder="1" applyAlignment="1">
      <alignment horizontal="right" vertical="top"/>
    </xf>
    <xf numFmtId="0" fontId="26" fillId="0" borderId="59" xfId="0" applyFont="1" applyBorder="1" applyAlignment="1">
      <alignment horizontal="justify" vertical="top"/>
    </xf>
    <xf numFmtId="0" fontId="26" fillId="5" borderId="19" xfId="0" applyFont="1" applyFill="1" applyBorder="1" applyAlignment="1">
      <alignment horizontal="justify" vertical="top"/>
    </xf>
    <xf numFmtId="0" fontId="26" fillId="0" borderId="0" xfId="0" applyFont="1" applyAlignment="1">
      <alignment horizontal="right"/>
    </xf>
    <xf numFmtId="0" fontId="32" fillId="0" borderId="26" xfId="0" applyFont="1" applyBorder="1"/>
    <xf numFmtId="0" fontId="32" fillId="0" borderId="1" xfId="0" applyFont="1" applyBorder="1"/>
    <xf numFmtId="0" fontId="26" fillId="0" borderId="8" xfId="0" applyFont="1" applyBorder="1" applyAlignment="1">
      <alignment horizontal="center" vertical="center"/>
    </xf>
    <xf numFmtId="43" fontId="26" fillId="0" borderId="8" xfId="1" applyFont="1" applyFill="1" applyBorder="1" applyAlignment="1">
      <alignment horizontal="center" vertical="center"/>
    </xf>
    <xf numFmtId="43" fontId="26" fillId="0" borderId="8" xfId="1" applyFont="1" applyFill="1" applyBorder="1" applyAlignment="1">
      <alignment vertical="top"/>
    </xf>
    <xf numFmtId="43" fontId="32" fillId="0" borderId="8" xfId="1" applyFont="1" applyFill="1" applyBorder="1" applyAlignment="1">
      <alignment vertical="top"/>
    </xf>
    <xf numFmtId="0" fontId="26" fillId="0" borderId="23" xfId="0" applyFont="1" applyBorder="1" applyAlignment="1">
      <alignment horizontal="left"/>
    </xf>
    <xf numFmtId="0" fontId="26" fillId="0" borderId="2" xfId="0" applyFont="1" applyBorder="1" applyAlignment="1">
      <alignment horizontal="left"/>
    </xf>
    <xf numFmtId="0" fontId="32" fillId="0" borderId="7" xfId="0" applyFont="1" applyBorder="1" applyAlignment="1">
      <alignment vertical="top"/>
    </xf>
    <xf numFmtId="43" fontId="32" fillId="0" borderId="7" xfId="0" applyNumberFormat="1" applyFont="1" applyBorder="1" applyAlignment="1">
      <alignment vertical="top"/>
    </xf>
    <xf numFmtId="43" fontId="26" fillId="0" borderId="7" xfId="0" applyNumberFormat="1" applyFont="1" applyBorder="1" applyAlignment="1">
      <alignment vertical="top"/>
    </xf>
    <xf numFmtId="43" fontId="26" fillId="0" borderId="7" xfId="1" applyFont="1" applyFill="1" applyBorder="1" applyAlignment="1">
      <alignment vertical="top"/>
    </xf>
    <xf numFmtId="43" fontId="32" fillId="0" borderId="7" xfId="1" applyFont="1" applyFill="1" applyBorder="1" applyAlignment="1">
      <alignment vertical="top"/>
    </xf>
    <xf numFmtId="43" fontId="26" fillId="0" borderId="0" xfId="1" applyFont="1" applyAlignment="1"/>
  </cellXfs>
  <cellStyles count="102">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omma_BOQPRE~1" xfId="101" xr:uid="{6C4C0BB5-EFB3-4673-BB2D-46072A131347}"/>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924</xdr:row>
      <xdr:rowOff>0</xdr:rowOff>
    </xdr:from>
    <xdr:to>
      <xdr:col>6</xdr:col>
      <xdr:colOff>76200</xdr:colOff>
      <xdr:row>925</xdr:row>
      <xdr:rowOff>0</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0</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1</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1</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1</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924</xdr:row>
      <xdr:rowOff>0</xdr:rowOff>
    </xdr:from>
    <xdr:to>
      <xdr:col>6</xdr:col>
      <xdr:colOff>76200</xdr:colOff>
      <xdr:row>925</xdr:row>
      <xdr:rowOff>1</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1058</xdr:row>
      <xdr:rowOff>148166</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0</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1</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1</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1</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1058</xdr:row>
      <xdr:rowOff>0</xdr:rowOff>
    </xdr:from>
    <xdr:to>
      <xdr:col>6</xdr:col>
      <xdr:colOff>76200</xdr:colOff>
      <xdr:row>1059</xdr:row>
      <xdr:rowOff>1</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1</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213998175"/>
          <a:ext cx="76200" cy="152401"/>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2</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213998175"/>
          <a:ext cx="76200" cy="152402"/>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2</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213998175"/>
          <a:ext cx="76200" cy="152402"/>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2</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213998175"/>
          <a:ext cx="76200" cy="152402"/>
        </a:xfrm>
        <a:prstGeom prst="rect">
          <a:avLst/>
        </a:prstGeom>
        <a:noFill/>
        <a:ln w="9525">
          <a:noFill/>
          <a:miter lim="800000"/>
          <a:headEnd/>
          <a:tailEnd/>
        </a:ln>
      </xdr:spPr>
    </xdr:sp>
    <xdr:clientData/>
  </xdr:twoCellAnchor>
  <xdr:twoCellAnchor editAs="oneCell">
    <xdr:from>
      <xdr:col>6</xdr:col>
      <xdr:colOff>0</xdr:colOff>
      <xdr:row>1092</xdr:row>
      <xdr:rowOff>0</xdr:rowOff>
    </xdr:from>
    <xdr:to>
      <xdr:col>6</xdr:col>
      <xdr:colOff>76200</xdr:colOff>
      <xdr:row>1093</xdr:row>
      <xdr:rowOff>2</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213998175"/>
          <a:ext cx="76200" cy="152402"/>
        </a:xfrm>
        <a:prstGeom prst="rect">
          <a:avLst/>
        </a:prstGeom>
        <a:noFill/>
        <a:ln w="9525">
          <a:noFill/>
          <a:miter lim="800000"/>
          <a:headEnd/>
          <a:tailEnd/>
        </a:ln>
      </xdr:spPr>
    </xdr:sp>
    <xdr:clientData/>
  </xdr:twoCellAnchor>
  <xdr:oneCellAnchor>
    <xdr:from>
      <xdr:col>6</xdr:col>
      <xdr:colOff>0</xdr:colOff>
      <xdr:row>925</xdr:row>
      <xdr:rowOff>0</xdr:rowOff>
    </xdr:from>
    <xdr:ext cx="76200" cy="152400"/>
    <xdr:sp macro="" textlink="">
      <xdr:nvSpPr>
        <xdr:cNvPr id="300" name="Text Box 4">
          <a:extLst>
            <a:ext uri="{FF2B5EF4-FFF2-40B4-BE49-F238E27FC236}">
              <a16:creationId xmlns:a16="http://schemas.microsoft.com/office/drawing/2014/main" id="{F21383AF-0277-4059-8E2B-929DDB322E4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1" name="Text Box 5">
          <a:extLst>
            <a:ext uri="{FF2B5EF4-FFF2-40B4-BE49-F238E27FC236}">
              <a16:creationId xmlns:a16="http://schemas.microsoft.com/office/drawing/2014/main" id="{E63C0E30-A3B6-4CAD-BF13-950D3FE30C3A}"/>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2" name="Text Box 9">
          <a:extLst>
            <a:ext uri="{FF2B5EF4-FFF2-40B4-BE49-F238E27FC236}">
              <a16:creationId xmlns:a16="http://schemas.microsoft.com/office/drawing/2014/main" id="{5D7F130E-2389-4587-8FEE-C7EF9D39F72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3" name="Text Box 10">
          <a:extLst>
            <a:ext uri="{FF2B5EF4-FFF2-40B4-BE49-F238E27FC236}">
              <a16:creationId xmlns:a16="http://schemas.microsoft.com/office/drawing/2014/main" id="{6A1E962B-E82B-4BF8-B21F-9688951478EA}"/>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4" name="Text Box 4">
          <a:extLst>
            <a:ext uri="{FF2B5EF4-FFF2-40B4-BE49-F238E27FC236}">
              <a16:creationId xmlns:a16="http://schemas.microsoft.com/office/drawing/2014/main" id="{CD2FA582-E3C4-430B-9F36-3E1E32276DD8}"/>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5" name="Text Box 5">
          <a:extLst>
            <a:ext uri="{FF2B5EF4-FFF2-40B4-BE49-F238E27FC236}">
              <a16:creationId xmlns:a16="http://schemas.microsoft.com/office/drawing/2014/main" id="{8DB3BA6A-4B48-40F0-AC98-6C519DF7F0C4}"/>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6" name="Text Box 9">
          <a:extLst>
            <a:ext uri="{FF2B5EF4-FFF2-40B4-BE49-F238E27FC236}">
              <a16:creationId xmlns:a16="http://schemas.microsoft.com/office/drawing/2014/main" id="{309A36BE-0DE3-4114-98FD-71DBDBD0A877}"/>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7" name="Text Box 4">
          <a:extLst>
            <a:ext uri="{FF2B5EF4-FFF2-40B4-BE49-F238E27FC236}">
              <a16:creationId xmlns:a16="http://schemas.microsoft.com/office/drawing/2014/main" id="{0885D808-3E42-48EF-A87C-756638F192E4}"/>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8" name="Text Box 5">
          <a:extLst>
            <a:ext uri="{FF2B5EF4-FFF2-40B4-BE49-F238E27FC236}">
              <a16:creationId xmlns:a16="http://schemas.microsoft.com/office/drawing/2014/main" id="{6F023602-6EE4-4140-BA7D-6FD4B89A829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09" name="Text Box 9">
          <a:extLst>
            <a:ext uri="{FF2B5EF4-FFF2-40B4-BE49-F238E27FC236}">
              <a16:creationId xmlns:a16="http://schemas.microsoft.com/office/drawing/2014/main" id="{46CE39AB-03F6-440B-A93A-F9E2D807A6C1}"/>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0" name="Text Box 10">
          <a:extLst>
            <a:ext uri="{FF2B5EF4-FFF2-40B4-BE49-F238E27FC236}">
              <a16:creationId xmlns:a16="http://schemas.microsoft.com/office/drawing/2014/main" id="{7D067B8C-57E3-470D-AA15-4FE86416636C}"/>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1" name="Text Box 4">
          <a:extLst>
            <a:ext uri="{FF2B5EF4-FFF2-40B4-BE49-F238E27FC236}">
              <a16:creationId xmlns:a16="http://schemas.microsoft.com/office/drawing/2014/main" id="{14484548-905F-477E-AC6D-8D38179576FD}"/>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2" name="Text Box 5">
          <a:extLst>
            <a:ext uri="{FF2B5EF4-FFF2-40B4-BE49-F238E27FC236}">
              <a16:creationId xmlns:a16="http://schemas.microsoft.com/office/drawing/2014/main" id="{2DE718FE-923C-4595-A1B7-68ED27B70D48}"/>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3" name="Text Box 9">
          <a:extLst>
            <a:ext uri="{FF2B5EF4-FFF2-40B4-BE49-F238E27FC236}">
              <a16:creationId xmlns:a16="http://schemas.microsoft.com/office/drawing/2014/main" id="{D5E46970-6CB4-49A7-8B8D-D94D6A910A2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4" name="Text Box 4">
          <a:extLst>
            <a:ext uri="{FF2B5EF4-FFF2-40B4-BE49-F238E27FC236}">
              <a16:creationId xmlns:a16="http://schemas.microsoft.com/office/drawing/2014/main" id="{E35815EF-7922-4FDD-BC84-8F483DF6BD9A}"/>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5" name="Text Box 5">
          <a:extLst>
            <a:ext uri="{FF2B5EF4-FFF2-40B4-BE49-F238E27FC236}">
              <a16:creationId xmlns:a16="http://schemas.microsoft.com/office/drawing/2014/main" id="{0F268DA4-6425-44EC-AACA-61328460791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6" name="Text Box 9">
          <a:extLst>
            <a:ext uri="{FF2B5EF4-FFF2-40B4-BE49-F238E27FC236}">
              <a16:creationId xmlns:a16="http://schemas.microsoft.com/office/drawing/2014/main" id="{7ADEE3BA-2B24-4643-AC97-E81CA1D8F1B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7" name="Text Box 4">
          <a:extLst>
            <a:ext uri="{FF2B5EF4-FFF2-40B4-BE49-F238E27FC236}">
              <a16:creationId xmlns:a16="http://schemas.microsoft.com/office/drawing/2014/main" id="{B358F5F2-01BA-4960-97D1-00CA94FC1D8F}"/>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8" name="Text Box 4">
          <a:extLst>
            <a:ext uri="{FF2B5EF4-FFF2-40B4-BE49-F238E27FC236}">
              <a16:creationId xmlns:a16="http://schemas.microsoft.com/office/drawing/2014/main" id="{C829CF7A-1DE8-4BD4-9F9A-263F9C64F06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19" name="Text Box 4">
          <a:extLst>
            <a:ext uri="{FF2B5EF4-FFF2-40B4-BE49-F238E27FC236}">
              <a16:creationId xmlns:a16="http://schemas.microsoft.com/office/drawing/2014/main" id="{EEC3C280-9DD0-4722-BED6-A56E216B6F5A}"/>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0" name="Text Box 5">
          <a:extLst>
            <a:ext uri="{FF2B5EF4-FFF2-40B4-BE49-F238E27FC236}">
              <a16:creationId xmlns:a16="http://schemas.microsoft.com/office/drawing/2014/main" id="{BEE86091-39C5-45A2-A5A1-F8727DA78E8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1" name="Text Box 9">
          <a:extLst>
            <a:ext uri="{FF2B5EF4-FFF2-40B4-BE49-F238E27FC236}">
              <a16:creationId xmlns:a16="http://schemas.microsoft.com/office/drawing/2014/main" id="{6FBC45DE-46C6-4218-AC29-0E69DE60533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2" name="Text Box 10">
          <a:extLst>
            <a:ext uri="{FF2B5EF4-FFF2-40B4-BE49-F238E27FC236}">
              <a16:creationId xmlns:a16="http://schemas.microsoft.com/office/drawing/2014/main" id="{4EF15769-E27A-4680-826F-C9B5B8AF253D}"/>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3" name="Text Box 4">
          <a:extLst>
            <a:ext uri="{FF2B5EF4-FFF2-40B4-BE49-F238E27FC236}">
              <a16:creationId xmlns:a16="http://schemas.microsoft.com/office/drawing/2014/main" id="{73EED4DC-DE06-45E3-9278-C7BF3157D09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4" name="Text Box 5">
          <a:extLst>
            <a:ext uri="{FF2B5EF4-FFF2-40B4-BE49-F238E27FC236}">
              <a16:creationId xmlns:a16="http://schemas.microsoft.com/office/drawing/2014/main" id="{E37B5330-5040-4CCE-8CE3-9579BF1FAB5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5" name="Text Box 9">
          <a:extLst>
            <a:ext uri="{FF2B5EF4-FFF2-40B4-BE49-F238E27FC236}">
              <a16:creationId xmlns:a16="http://schemas.microsoft.com/office/drawing/2014/main" id="{D81DEC1D-46B8-450D-9F19-85CE9877065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6" name="Text Box 10">
          <a:extLst>
            <a:ext uri="{FF2B5EF4-FFF2-40B4-BE49-F238E27FC236}">
              <a16:creationId xmlns:a16="http://schemas.microsoft.com/office/drawing/2014/main" id="{123D9F42-1C65-4526-BD49-C43CABCFC39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7" name="Text Box 4">
          <a:extLst>
            <a:ext uri="{FF2B5EF4-FFF2-40B4-BE49-F238E27FC236}">
              <a16:creationId xmlns:a16="http://schemas.microsoft.com/office/drawing/2014/main" id="{F3A346C1-83A2-4217-9A45-6F7951F10AB9}"/>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8" name="Text Box 5">
          <a:extLst>
            <a:ext uri="{FF2B5EF4-FFF2-40B4-BE49-F238E27FC236}">
              <a16:creationId xmlns:a16="http://schemas.microsoft.com/office/drawing/2014/main" id="{89A11084-B67B-497E-A7F5-8FDDA6A9D9F8}"/>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29" name="Text Box 9">
          <a:extLst>
            <a:ext uri="{FF2B5EF4-FFF2-40B4-BE49-F238E27FC236}">
              <a16:creationId xmlns:a16="http://schemas.microsoft.com/office/drawing/2014/main" id="{6B005140-AB8B-4AD6-B146-B986A876D077}"/>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0" name="Text Box 10">
          <a:extLst>
            <a:ext uri="{FF2B5EF4-FFF2-40B4-BE49-F238E27FC236}">
              <a16:creationId xmlns:a16="http://schemas.microsoft.com/office/drawing/2014/main" id="{9ECA6A3B-B14B-41DC-AF5B-ECB034455564}"/>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1" name="Text Box 4">
          <a:extLst>
            <a:ext uri="{FF2B5EF4-FFF2-40B4-BE49-F238E27FC236}">
              <a16:creationId xmlns:a16="http://schemas.microsoft.com/office/drawing/2014/main" id="{B4A5BDD8-01B4-499C-8722-601E17DFFF0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2" name="Text Box 5">
          <a:extLst>
            <a:ext uri="{FF2B5EF4-FFF2-40B4-BE49-F238E27FC236}">
              <a16:creationId xmlns:a16="http://schemas.microsoft.com/office/drawing/2014/main" id="{35A1A083-8FD7-4783-8816-127C02AD089C}"/>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3" name="Text Box 9">
          <a:extLst>
            <a:ext uri="{FF2B5EF4-FFF2-40B4-BE49-F238E27FC236}">
              <a16:creationId xmlns:a16="http://schemas.microsoft.com/office/drawing/2014/main" id="{A3D0987B-E461-4F99-A2DB-1304506B4E23}"/>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4" name="Text Box 10">
          <a:extLst>
            <a:ext uri="{FF2B5EF4-FFF2-40B4-BE49-F238E27FC236}">
              <a16:creationId xmlns:a16="http://schemas.microsoft.com/office/drawing/2014/main" id="{6824EC0F-8BB1-45CD-915B-9C6C757ED593}"/>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5" name="Text Box 4">
          <a:extLst>
            <a:ext uri="{FF2B5EF4-FFF2-40B4-BE49-F238E27FC236}">
              <a16:creationId xmlns:a16="http://schemas.microsoft.com/office/drawing/2014/main" id="{9C6058D9-688E-44A2-AFAE-38C69EA63C74}"/>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6" name="Text Box 5">
          <a:extLst>
            <a:ext uri="{FF2B5EF4-FFF2-40B4-BE49-F238E27FC236}">
              <a16:creationId xmlns:a16="http://schemas.microsoft.com/office/drawing/2014/main" id="{F1EEFEB7-07D5-4197-9D8F-4B341A059ACF}"/>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7" name="Text Box 9">
          <a:extLst>
            <a:ext uri="{FF2B5EF4-FFF2-40B4-BE49-F238E27FC236}">
              <a16:creationId xmlns:a16="http://schemas.microsoft.com/office/drawing/2014/main" id="{A72F2309-5D7B-40BC-A483-2D10D9977F1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8" name="Text Box 10">
          <a:extLst>
            <a:ext uri="{FF2B5EF4-FFF2-40B4-BE49-F238E27FC236}">
              <a16:creationId xmlns:a16="http://schemas.microsoft.com/office/drawing/2014/main" id="{21CC6D61-A749-46EA-A776-2D1E8154CB13}"/>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39" name="Text Box 4">
          <a:extLst>
            <a:ext uri="{FF2B5EF4-FFF2-40B4-BE49-F238E27FC236}">
              <a16:creationId xmlns:a16="http://schemas.microsoft.com/office/drawing/2014/main" id="{11A25BB5-11F2-49CF-9C52-8A1958A8DC46}"/>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0" name="Text Box 5">
          <a:extLst>
            <a:ext uri="{FF2B5EF4-FFF2-40B4-BE49-F238E27FC236}">
              <a16:creationId xmlns:a16="http://schemas.microsoft.com/office/drawing/2014/main" id="{AD42A13B-5549-4BD7-B3BC-2C83DAED876F}"/>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1" name="Text Box 9">
          <a:extLst>
            <a:ext uri="{FF2B5EF4-FFF2-40B4-BE49-F238E27FC236}">
              <a16:creationId xmlns:a16="http://schemas.microsoft.com/office/drawing/2014/main" id="{B29FA020-9F97-4184-8B33-93C5DD8B041F}"/>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2" name="Text Box 10">
          <a:extLst>
            <a:ext uri="{FF2B5EF4-FFF2-40B4-BE49-F238E27FC236}">
              <a16:creationId xmlns:a16="http://schemas.microsoft.com/office/drawing/2014/main" id="{35526B4C-BCD7-40E2-865A-3979A2FA2F78}"/>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3" name="Text Box 4">
          <a:extLst>
            <a:ext uri="{FF2B5EF4-FFF2-40B4-BE49-F238E27FC236}">
              <a16:creationId xmlns:a16="http://schemas.microsoft.com/office/drawing/2014/main" id="{789DAA62-EBF7-4ED4-9954-7E69458436C9}"/>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4" name="Text Box 5">
          <a:extLst>
            <a:ext uri="{FF2B5EF4-FFF2-40B4-BE49-F238E27FC236}">
              <a16:creationId xmlns:a16="http://schemas.microsoft.com/office/drawing/2014/main" id="{0559ABD0-0530-47B3-9DB4-DB9CA16998EA}"/>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5" name="Text Box 9">
          <a:extLst>
            <a:ext uri="{FF2B5EF4-FFF2-40B4-BE49-F238E27FC236}">
              <a16:creationId xmlns:a16="http://schemas.microsoft.com/office/drawing/2014/main" id="{651EB752-AB3B-41D8-9D56-5D82B657D31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6" name="Text Box 10">
          <a:extLst>
            <a:ext uri="{FF2B5EF4-FFF2-40B4-BE49-F238E27FC236}">
              <a16:creationId xmlns:a16="http://schemas.microsoft.com/office/drawing/2014/main" id="{F3A82C26-8C36-426D-9454-AE7BA5E70BB8}"/>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7" name="Text Box 4">
          <a:extLst>
            <a:ext uri="{FF2B5EF4-FFF2-40B4-BE49-F238E27FC236}">
              <a16:creationId xmlns:a16="http://schemas.microsoft.com/office/drawing/2014/main" id="{8C2EBC1F-4409-436A-BF7C-2F42A660D4C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8" name="Text Box 5">
          <a:extLst>
            <a:ext uri="{FF2B5EF4-FFF2-40B4-BE49-F238E27FC236}">
              <a16:creationId xmlns:a16="http://schemas.microsoft.com/office/drawing/2014/main" id="{BE203E16-6154-4E24-B1DF-99D5252E24C6}"/>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49" name="Text Box 9">
          <a:extLst>
            <a:ext uri="{FF2B5EF4-FFF2-40B4-BE49-F238E27FC236}">
              <a16:creationId xmlns:a16="http://schemas.microsoft.com/office/drawing/2014/main" id="{869C9CAE-340F-448D-B1E0-3BC5EA3A2711}"/>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0" name="Text Box 10">
          <a:extLst>
            <a:ext uri="{FF2B5EF4-FFF2-40B4-BE49-F238E27FC236}">
              <a16:creationId xmlns:a16="http://schemas.microsoft.com/office/drawing/2014/main" id="{2DAC6554-D690-469B-9759-B5034F372F9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1" name="Text Box 4">
          <a:extLst>
            <a:ext uri="{FF2B5EF4-FFF2-40B4-BE49-F238E27FC236}">
              <a16:creationId xmlns:a16="http://schemas.microsoft.com/office/drawing/2014/main" id="{65CEB801-F9FC-4EC0-B5C2-63A6D99D04B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2" name="Text Box 5">
          <a:extLst>
            <a:ext uri="{FF2B5EF4-FFF2-40B4-BE49-F238E27FC236}">
              <a16:creationId xmlns:a16="http://schemas.microsoft.com/office/drawing/2014/main" id="{A18239CD-68D1-46E5-9E33-1982217F483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3" name="Text Box 9">
          <a:extLst>
            <a:ext uri="{FF2B5EF4-FFF2-40B4-BE49-F238E27FC236}">
              <a16:creationId xmlns:a16="http://schemas.microsoft.com/office/drawing/2014/main" id="{B5C30CD6-3BA1-4FEF-9596-8D011480B604}"/>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4" name="Text Box 10">
          <a:extLst>
            <a:ext uri="{FF2B5EF4-FFF2-40B4-BE49-F238E27FC236}">
              <a16:creationId xmlns:a16="http://schemas.microsoft.com/office/drawing/2014/main" id="{A8FF0675-329F-4EC3-9F08-192B76E9E24D}"/>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5" name="Text Box 4">
          <a:extLst>
            <a:ext uri="{FF2B5EF4-FFF2-40B4-BE49-F238E27FC236}">
              <a16:creationId xmlns:a16="http://schemas.microsoft.com/office/drawing/2014/main" id="{E08CB5C2-44C0-4254-85E2-A98D1E982A65}"/>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6" name="Text Box 5">
          <a:extLst>
            <a:ext uri="{FF2B5EF4-FFF2-40B4-BE49-F238E27FC236}">
              <a16:creationId xmlns:a16="http://schemas.microsoft.com/office/drawing/2014/main" id="{24655664-93FB-433E-948B-F6C3E56DDE13}"/>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7" name="Text Box 9">
          <a:extLst>
            <a:ext uri="{FF2B5EF4-FFF2-40B4-BE49-F238E27FC236}">
              <a16:creationId xmlns:a16="http://schemas.microsoft.com/office/drawing/2014/main" id="{3F81AA0B-1D23-4E8A-89D6-3EE163EB63AD}"/>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8" name="Text Box 10">
          <a:extLst>
            <a:ext uri="{FF2B5EF4-FFF2-40B4-BE49-F238E27FC236}">
              <a16:creationId xmlns:a16="http://schemas.microsoft.com/office/drawing/2014/main" id="{F4CE43C0-36D8-451C-BC07-243C7C6C693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59" name="Text Box 4">
          <a:extLst>
            <a:ext uri="{FF2B5EF4-FFF2-40B4-BE49-F238E27FC236}">
              <a16:creationId xmlns:a16="http://schemas.microsoft.com/office/drawing/2014/main" id="{8DBD641B-93FF-409D-B7DD-1873CF499A07}"/>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0" name="Text Box 5">
          <a:extLst>
            <a:ext uri="{FF2B5EF4-FFF2-40B4-BE49-F238E27FC236}">
              <a16:creationId xmlns:a16="http://schemas.microsoft.com/office/drawing/2014/main" id="{37F66748-ECEA-4E02-A8B4-F6EB9384535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1" name="Text Box 9">
          <a:extLst>
            <a:ext uri="{FF2B5EF4-FFF2-40B4-BE49-F238E27FC236}">
              <a16:creationId xmlns:a16="http://schemas.microsoft.com/office/drawing/2014/main" id="{E636152F-7A73-48B9-A771-790649605C9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2" name="Text Box 10">
          <a:extLst>
            <a:ext uri="{FF2B5EF4-FFF2-40B4-BE49-F238E27FC236}">
              <a16:creationId xmlns:a16="http://schemas.microsoft.com/office/drawing/2014/main" id="{CB20AD8B-3A0E-41D0-9BD5-9748363A8519}"/>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3" name="Text Box 4">
          <a:extLst>
            <a:ext uri="{FF2B5EF4-FFF2-40B4-BE49-F238E27FC236}">
              <a16:creationId xmlns:a16="http://schemas.microsoft.com/office/drawing/2014/main" id="{92796C60-1EEE-4A0E-BB36-F1F789D6021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4" name="Text Box 5">
          <a:extLst>
            <a:ext uri="{FF2B5EF4-FFF2-40B4-BE49-F238E27FC236}">
              <a16:creationId xmlns:a16="http://schemas.microsoft.com/office/drawing/2014/main" id="{17B74921-DAF9-4639-8266-125C330D9A9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5" name="Text Box 9">
          <a:extLst>
            <a:ext uri="{FF2B5EF4-FFF2-40B4-BE49-F238E27FC236}">
              <a16:creationId xmlns:a16="http://schemas.microsoft.com/office/drawing/2014/main" id="{455E72E7-8D92-4E7A-8BBD-580A19780C84}"/>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6" name="Text Box 10">
          <a:extLst>
            <a:ext uri="{FF2B5EF4-FFF2-40B4-BE49-F238E27FC236}">
              <a16:creationId xmlns:a16="http://schemas.microsoft.com/office/drawing/2014/main" id="{6741A37E-BC28-4BEF-8042-EE63080BF12D}"/>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7" name="Text Box 4">
          <a:extLst>
            <a:ext uri="{FF2B5EF4-FFF2-40B4-BE49-F238E27FC236}">
              <a16:creationId xmlns:a16="http://schemas.microsoft.com/office/drawing/2014/main" id="{AC2C4FA5-2293-4CFC-B8C9-108893F75155}"/>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8" name="Text Box 5">
          <a:extLst>
            <a:ext uri="{FF2B5EF4-FFF2-40B4-BE49-F238E27FC236}">
              <a16:creationId xmlns:a16="http://schemas.microsoft.com/office/drawing/2014/main" id="{C452FE91-85FD-46AA-9EC7-A73EF56950F3}"/>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69" name="Text Box 9">
          <a:extLst>
            <a:ext uri="{FF2B5EF4-FFF2-40B4-BE49-F238E27FC236}">
              <a16:creationId xmlns:a16="http://schemas.microsoft.com/office/drawing/2014/main" id="{B813C8D5-6B02-41F1-B078-1A33B6EACD0A}"/>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0" name="Text Box 10">
          <a:extLst>
            <a:ext uri="{FF2B5EF4-FFF2-40B4-BE49-F238E27FC236}">
              <a16:creationId xmlns:a16="http://schemas.microsoft.com/office/drawing/2014/main" id="{8BBF6606-ADF3-4425-904C-EE24A6A6F50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1" name="Text Box 4">
          <a:extLst>
            <a:ext uri="{FF2B5EF4-FFF2-40B4-BE49-F238E27FC236}">
              <a16:creationId xmlns:a16="http://schemas.microsoft.com/office/drawing/2014/main" id="{65134E4C-A903-48EF-9678-940DE643E536}"/>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2" name="Text Box 5">
          <a:extLst>
            <a:ext uri="{FF2B5EF4-FFF2-40B4-BE49-F238E27FC236}">
              <a16:creationId xmlns:a16="http://schemas.microsoft.com/office/drawing/2014/main" id="{2A758568-2F17-4606-A6DE-5800C3135628}"/>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3" name="Text Box 9">
          <a:extLst>
            <a:ext uri="{FF2B5EF4-FFF2-40B4-BE49-F238E27FC236}">
              <a16:creationId xmlns:a16="http://schemas.microsoft.com/office/drawing/2014/main" id="{4F6C918B-7CE3-4CF0-B5E2-BB162E9A29B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4" name="Text Box 10">
          <a:extLst>
            <a:ext uri="{FF2B5EF4-FFF2-40B4-BE49-F238E27FC236}">
              <a16:creationId xmlns:a16="http://schemas.microsoft.com/office/drawing/2014/main" id="{96E2E3ED-90FA-46A8-AF6F-0DCA0D044CBB}"/>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5" name="Text Box 4">
          <a:extLst>
            <a:ext uri="{FF2B5EF4-FFF2-40B4-BE49-F238E27FC236}">
              <a16:creationId xmlns:a16="http://schemas.microsoft.com/office/drawing/2014/main" id="{40157605-4401-4BDC-84CD-5F3B1CC105B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6" name="Text Box 5">
          <a:extLst>
            <a:ext uri="{FF2B5EF4-FFF2-40B4-BE49-F238E27FC236}">
              <a16:creationId xmlns:a16="http://schemas.microsoft.com/office/drawing/2014/main" id="{55FCE819-244F-4420-943C-622181A2F442}"/>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7" name="Text Box 9">
          <a:extLst>
            <a:ext uri="{FF2B5EF4-FFF2-40B4-BE49-F238E27FC236}">
              <a16:creationId xmlns:a16="http://schemas.microsoft.com/office/drawing/2014/main" id="{24BA368C-65D7-4AB6-9AC1-3502D691E5CC}"/>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8" name="Text Box 10">
          <a:extLst>
            <a:ext uri="{FF2B5EF4-FFF2-40B4-BE49-F238E27FC236}">
              <a16:creationId xmlns:a16="http://schemas.microsoft.com/office/drawing/2014/main" id="{BF116770-4BA4-4959-B992-327606D20306}"/>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79" name="Text Box 4">
          <a:extLst>
            <a:ext uri="{FF2B5EF4-FFF2-40B4-BE49-F238E27FC236}">
              <a16:creationId xmlns:a16="http://schemas.microsoft.com/office/drawing/2014/main" id="{C0A3E4CA-30C7-4A12-9BF0-28B3A970D3F1}"/>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0" name="Text Box 5">
          <a:extLst>
            <a:ext uri="{FF2B5EF4-FFF2-40B4-BE49-F238E27FC236}">
              <a16:creationId xmlns:a16="http://schemas.microsoft.com/office/drawing/2014/main" id="{171B26B3-E734-4446-90DA-4675780D89B9}"/>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1" name="Text Box 9">
          <a:extLst>
            <a:ext uri="{FF2B5EF4-FFF2-40B4-BE49-F238E27FC236}">
              <a16:creationId xmlns:a16="http://schemas.microsoft.com/office/drawing/2014/main" id="{086E3C27-AFF7-40A2-9AF7-937E81E26ACC}"/>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2" name="Text Box 10">
          <a:extLst>
            <a:ext uri="{FF2B5EF4-FFF2-40B4-BE49-F238E27FC236}">
              <a16:creationId xmlns:a16="http://schemas.microsoft.com/office/drawing/2014/main" id="{980199B4-E822-463E-8C40-97B76D7C939E}"/>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3" name="Text Box 4">
          <a:extLst>
            <a:ext uri="{FF2B5EF4-FFF2-40B4-BE49-F238E27FC236}">
              <a16:creationId xmlns:a16="http://schemas.microsoft.com/office/drawing/2014/main" id="{32E93222-6AAB-4F42-A2D7-05A104B598D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4" name="Text Box 5">
          <a:extLst>
            <a:ext uri="{FF2B5EF4-FFF2-40B4-BE49-F238E27FC236}">
              <a16:creationId xmlns:a16="http://schemas.microsoft.com/office/drawing/2014/main" id="{07623B0B-72B6-4BBC-A94F-E0677BD16A16}"/>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5" name="Text Box 9">
          <a:extLst>
            <a:ext uri="{FF2B5EF4-FFF2-40B4-BE49-F238E27FC236}">
              <a16:creationId xmlns:a16="http://schemas.microsoft.com/office/drawing/2014/main" id="{329C6EFB-3279-493E-BBFF-6F42EF96AF40}"/>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6" name="Text Box 10">
          <a:extLst>
            <a:ext uri="{FF2B5EF4-FFF2-40B4-BE49-F238E27FC236}">
              <a16:creationId xmlns:a16="http://schemas.microsoft.com/office/drawing/2014/main" id="{5012CC05-034C-47E0-AF7A-9D3C4D53B8F9}"/>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7" name="Text Box 4">
          <a:extLst>
            <a:ext uri="{FF2B5EF4-FFF2-40B4-BE49-F238E27FC236}">
              <a16:creationId xmlns:a16="http://schemas.microsoft.com/office/drawing/2014/main" id="{1F247120-86F4-4275-B0A5-6C49AA99D3A1}"/>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8" name="Text Box 5">
          <a:extLst>
            <a:ext uri="{FF2B5EF4-FFF2-40B4-BE49-F238E27FC236}">
              <a16:creationId xmlns:a16="http://schemas.microsoft.com/office/drawing/2014/main" id="{97E32079-129A-4C29-A79C-B57781F367D6}"/>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89" name="Text Box 9">
          <a:extLst>
            <a:ext uri="{FF2B5EF4-FFF2-40B4-BE49-F238E27FC236}">
              <a16:creationId xmlns:a16="http://schemas.microsoft.com/office/drawing/2014/main" id="{D6B5CB09-59D6-432B-9EBC-0DE313C9543F}"/>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0"/>
    <xdr:sp macro="" textlink="">
      <xdr:nvSpPr>
        <xdr:cNvPr id="390" name="Text Box 10">
          <a:extLst>
            <a:ext uri="{FF2B5EF4-FFF2-40B4-BE49-F238E27FC236}">
              <a16:creationId xmlns:a16="http://schemas.microsoft.com/office/drawing/2014/main" id="{262602F5-ACD2-40AF-BB4A-90322C7DFBBC}"/>
            </a:ext>
          </a:extLst>
        </xdr:cNvPr>
        <xdr:cNvSpPr txBox="1">
          <a:spLocks noChangeArrowheads="1"/>
        </xdr:cNvSpPr>
      </xdr:nvSpPr>
      <xdr:spPr bwMode="auto">
        <a:xfrm>
          <a:off x="5324475" y="212531325"/>
          <a:ext cx="76200" cy="152400"/>
        </a:xfrm>
        <a:prstGeom prst="rect">
          <a:avLst/>
        </a:prstGeom>
        <a:noFill/>
        <a:ln w="9525">
          <a:noFill/>
          <a:miter lim="800000"/>
          <a:headEnd/>
          <a:tailEnd/>
        </a:ln>
      </xdr:spPr>
    </xdr:sp>
    <xdr:clientData/>
  </xdr:oneCellAnchor>
  <xdr:oneCellAnchor>
    <xdr:from>
      <xdr:col>6</xdr:col>
      <xdr:colOff>0</xdr:colOff>
      <xdr:row>925</xdr:row>
      <xdr:rowOff>0</xdr:rowOff>
    </xdr:from>
    <xdr:ext cx="76200" cy="152401"/>
    <xdr:sp macro="" textlink="">
      <xdr:nvSpPr>
        <xdr:cNvPr id="391" name="Text Box 4">
          <a:extLst>
            <a:ext uri="{FF2B5EF4-FFF2-40B4-BE49-F238E27FC236}">
              <a16:creationId xmlns:a16="http://schemas.microsoft.com/office/drawing/2014/main" id="{4E66ADEC-6F25-4569-9750-3303A0CC5F9A}"/>
            </a:ext>
          </a:extLst>
        </xdr:cNvPr>
        <xdr:cNvSpPr txBox="1">
          <a:spLocks noChangeArrowheads="1"/>
        </xdr:cNvSpPr>
      </xdr:nvSpPr>
      <xdr:spPr bwMode="auto">
        <a:xfrm>
          <a:off x="5324475" y="212531325"/>
          <a:ext cx="76200" cy="152401"/>
        </a:xfrm>
        <a:prstGeom prst="rect">
          <a:avLst/>
        </a:prstGeom>
        <a:noFill/>
        <a:ln w="9525">
          <a:noFill/>
          <a:miter lim="800000"/>
          <a:headEnd/>
          <a:tailEnd/>
        </a:ln>
      </xdr:spPr>
    </xdr:sp>
    <xdr:clientData/>
  </xdr:oneCellAnchor>
  <xdr:oneCellAnchor>
    <xdr:from>
      <xdr:col>6</xdr:col>
      <xdr:colOff>0</xdr:colOff>
      <xdr:row>925</xdr:row>
      <xdr:rowOff>0</xdr:rowOff>
    </xdr:from>
    <xdr:ext cx="76200" cy="152401"/>
    <xdr:sp macro="" textlink="">
      <xdr:nvSpPr>
        <xdr:cNvPr id="392" name="Text Box 5">
          <a:extLst>
            <a:ext uri="{FF2B5EF4-FFF2-40B4-BE49-F238E27FC236}">
              <a16:creationId xmlns:a16="http://schemas.microsoft.com/office/drawing/2014/main" id="{2C377877-D14D-4586-A55A-83B13FC7BA07}"/>
            </a:ext>
          </a:extLst>
        </xdr:cNvPr>
        <xdr:cNvSpPr txBox="1">
          <a:spLocks noChangeArrowheads="1"/>
        </xdr:cNvSpPr>
      </xdr:nvSpPr>
      <xdr:spPr bwMode="auto">
        <a:xfrm>
          <a:off x="5324475" y="212531325"/>
          <a:ext cx="76200" cy="152401"/>
        </a:xfrm>
        <a:prstGeom prst="rect">
          <a:avLst/>
        </a:prstGeom>
        <a:noFill/>
        <a:ln w="9525">
          <a:noFill/>
          <a:miter lim="800000"/>
          <a:headEnd/>
          <a:tailEnd/>
        </a:ln>
      </xdr:spPr>
    </xdr:sp>
    <xdr:clientData/>
  </xdr:oneCellAnchor>
  <xdr:oneCellAnchor>
    <xdr:from>
      <xdr:col>6</xdr:col>
      <xdr:colOff>0</xdr:colOff>
      <xdr:row>925</xdr:row>
      <xdr:rowOff>0</xdr:rowOff>
    </xdr:from>
    <xdr:ext cx="76200" cy="152401"/>
    <xdr:sp macro="" textlink="">
      <xdr:nvSpPr>
        <xdr:cNvPr id="393" name="Text Box 9">
          <a:extLst>
            <a:ext uri="{FF2B5EF4-FFF2-40B4-BE49-F238E27FC236}">
              <a16:creationId xmlns:a16="http://schemas.microsoft.com/office/drawing/2014/main" id="{3FE9DB11-95B5-4334-AE8B-386853093156}"/>
            </a:ext>
          </a:extLst>
        </xdr:cNvPr>
        <xdr:cNvSpPr txBox="1">
          <a:spLocks noChangeArrowheads="1"/>
        </xdr:cNvSpPr>
      </xdr:nvSpPr>
      <xdr:spPr bwMode="auto">
        <a:xfrm>
          <a:off x="5324475" y="212531325"/>
          <a:ext cx="76200" cy="152401"/>
        </a:xfrm>
        <a:prstGeom prst="rect">
          <a:avLst/>
        </a:prstGeom>
        <a:noFill/>
        <a:ln w="9525">
          <a:noFill/>
          <a:miter lim="800000"/>
          <a:headEnd/>
          <a:tailEnd/>
        </a:ln>
      </xdr:spPr>
    </xdr:sp>
    <xdr:clientData/>
  </xdr:oneCellAnchor>
  <xdr:oneCellAnchor>
    <xdr:from>
      <xdr:col>6</xdr:col>
      <xdr:colOff>0</xdr:colOff>
      <xdr:row>925</xdr:row>
      <xdr:rowOff>0</xdr:rowOff>
    </xdr:from>
    <xdr:ext cx="76200" cy="152401"/>
    <xdr:sp macro="" textlink="">
      <xdr:nvSpPr>
        <xdr:cNvPr id="394" name="Text Box 10">
          <a:extLst>
            <a:ext uri="{FF2B5EF4-FFF2-40B4-BE49-F238E27FC236}">
              <a16:creationId xmlns:a16="http://schemas.microsoft.com/office/drawing/2014/main" id="{B2AF8630-7657-4B55-8805-B1FDE67A8409}"/>
            </a:ext>
          </a:extLst>
        </xdr:cNvPr>
        <xdr:cNvSpPr txBox="1">
          <a:spLocks noChangeArrowheads="1"/>
        </xdr:cNvSpPr>
      </xdr:nvSpPr>
      <xdr:spPr bwMode="auto">
        <a:xfrm>
          <a:off x="5324475" y="212531325"/>
          <a:ext cx="76200" cy="152401"/>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6:I19"/>
  <sheetViews>
    <sheetView view="pageBreakPreview" zoomScale="85" zoomScaleSheetLayoutView="85" workbookViewId="0">
      <selection activeCell="A18" sqref="A18"/>
    </sheetView>
  </sheetViews>
  <sheetFormatPr defaultRowHeight="12.75" x14ac:dyDescent="0.2"/>
  <cols>
    <col min="1" max="16384" width="9.140625" style="13"/>
  </cols>
  <sheetData>
    <row r="16" spans="1:9" ht="26.25" x14ac:dyDescent="0.2">
      <c r="A16" s="26" t="s">
        <v>0</v>
      </c>
      <c r="B16" s="26"/>
      <c r="C16" s="26"/>
      <c r="D16" s="26"/>
      <c r="E16" s="26"/>
      <c r="F16" s="26"/>
      <c r="G16" s="26"/>
      <c r="H16" s="26"/>
      <c r="I16" s="26"/>
    </row>
    <row r="17" spans="1:9" ht="24" customHeight="1" x14ac:dyDescent="0.2">
      <c r="A17" s="27" t="s">
        <v>801</v>
      </c>
      <c r="B17" s="27"/>
      <c r="C17" s="27"/>
      <c r="D17" s="27"/>
      <c r="E17" s="27"/>
      <c r="F17" s="27"/>
      <c r="G17" s="27"/>
      <c r="H17" s="27"/>
      <c r="I17" s="27"/>
    </row>
    <row r="19" spans="1:9" ht="15" x14ac:dyDescent="0.25">
      <c r="A19" s="28" t="s">
        <v>306</v>
      </c>
      <c r="B19" s="28"/>
      <c r="C19" s="28"/>
      <c r="D19" s="28"/>
      <c r="E19" s="28"/>
      <c r="F19" s="28"/>
      <c r="G19" s="28"/>
      <c r="H19" s="28"/>
      <c r="I19" s="28"/>
    </row>
  </sheetData>
  <mergeCells count="3">
    <mergeCell ref="A16:I16"/>
    <mergeCell ref="A17:I17"/>
    <mergeCell ref="A19:I19"/>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29"/>
  <sheetViews>
    <sheetView topLeftCell="A7" zoomScale="80" zoomScaleNormal="80" zoomScaleSheetLayoutView="100" workbookViewId="0">
      <selection activeCell="F25" sqref="F25"/>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33" t="s">
        <v>96</v>
      </c>
      <c r="B2" s="33"/>
      <c r="C2" s="33"/>
      <c r="D2" s="33"/>
      <c r="E2" s="33"/>
      <c r="F2" s="33"/>
    </row>
    <row r="3" spans="1:10" ht="18.75" x14ac:dyDescent="0.2">
      <c r="A3" s="34" t="str">
        <f>Cover!A17:I17</f>
        <v>CLASSROOM BLOCK at LH.OLHUVELIFUSHI</v>
      </c>
      <c r="B3" s="34"/>
      <c r="C3" s="34"/>
      <c r="D3" s="34"/>
      <c r="E3" s="34"/>
      <c r="F3" s="34"/>
    </row>
    <row r="5" spans="1:10" ht="15" customHeight="1" x14ac:dyDescent="0.2">
      <c r="C5" s="31" t="s">
        <v>91</v>
      </c>
      <c r="D5" s="35"/>
      <c r="E5" s="29" t="s">
        <v>86</v>
      </c>
      <c r="F5" s="35" t="s">
        <v>97</v>
      </c>
    </row>
    <row r="6" spans="1:10" s="1" customFormat="1" ht="15" x14ac:dyDescent="0.2">
      <c r="C6" s="32"/>
      <c r="D6" s="36"/>
      <c r="E6" s="30"/>
      <c r="F6" s="37"/>
    </row>
    <row r="7" spans="1:10" x14ac:dyDescent="0.2">
      <c r="C7" s="14"/>
      <c r="E7" s="15"/>
      <c r="F7" s="15"/>
    </row>
    <row r="8" spans="1:10" ht="24.75" customHeight="1" x14ac:dyDescent="0.2">
      <c r="B8" s="16"/>
      <c r="C8" s="17" t="str">
        <f>'BOQ for tender'!E7</f>
        <v>Bill №: 01 - PRELIMINARIES</v>
      </c>
      <c r="D8" s="18"/>
      <c r="E8" s="9"/>
      <c r="F8" s="8"/>
    </row>
    <row r="9" spans="1:10" ht="24.75" customHeight="1" x14ac:dyDescent="0.2">
      <c r="B9" s="16"/>
      <c r="C9" s="19" t="str">
        <f>'BOQ for tender'!E71</f>
        <v>Bill №: 02 - EXCAVATION AND FILLING</v>
      </c>
      <c r="D9" s="18"/>
      <c r="E9" s="10"/>
      <c r="F9" s="8"/>
    </row>
    <row r="10" spans="1:10" ht="24.75" customHeight="1" x14ac:dyDescent="0.2">
      <c r="B10" s="16"/>
      <c r="C10" s="19" t="str">
        <f>'BOQ for tender'!E121</f>
        <v>Bill №: 03 - INSITU CONCRETE WORKS</v>
      </c>
      <c r="D10" s="18"/>
      <c r="E10" s="10"/>
      <c r="F10" s="8"/>
    </row>
    <row r="11" spans="1:10" ht="24.75" customHeight="1" x14ac:dyDescent="0.2">
      <c r="B11" s="16"/>
      <c r="C11" s="19" t="str">
        <f>'BOQ for tender'!E310</f>
        <v>Bill №: 04 - MASONRY</v>
      </c>
      <c r="D11" s="18"/>
      <c r="E11" s="10"/>
      <c r="F11" s="8"/>
      <c r="G11" s="12"/>
    </row>
    <row r="12" spans="1:10" ht="24.75" customHeight="1" x14ac:dyDescent="0.2">
      <c r="B12" s="16"/>
      <c r="C12" s="19" t="str">
        <f>'BOQ for tender'!E364</f>
        <v>Bill №: 05 - STRUCTURAL METAL WORKS</v>
      </c>
      <c r="D12" s="18"/>
      <c r="E12" s="10"/>
      <c r="F12" s="8"/>
    </row>
    <row r="13" spans="1:10" ht="24.75" customHeight="1" x14ac:dyDescent="0.2">
      <c r="B13" s="16"/>
      <c r="C13" s="19" t="str">
        <f>'BOQ for tender'!E399</f>
        <v>Bill №: 06 - ROOFING</v>
      </c>
      <c r="D13" s="18"/>
      <c r="E13" s="10"/>
      <c r="F13" s="8"/>
      <c r="H13" s="20"/>
      <c r="I13" s="21"/>
    </row>
    <row r="14" spans="1:10" ht="24.75" customHeight="1" x14ac:dyDescent="0.2">
      <c r="B14" s="16"/>
      <c r="C14" s="19" t="str">
        <f>'BOQ for tender'!E471</f>
        <v>Bill №: 07 - WINDOWS, SCREENS &amp; LIGHTS</v>
      </c>
      <c r="D14" s="18"/>
      <c r="E14" s="10"/>
      <c r="F14" s="8"/>
      <c r="I14" s="20"/>
    </row>
    <row r="15" spans="1:10" ht="24.75" customHeight="1" x14ac:dyDescent="0.2">
      <c r="B15" s="16"/>
      <c r="C15" s="19" t="str">
        <f>'BOQ for tender'!E527</f>
        <v>Bill №: 08 - DOORS, SHUTTERS &amp; HATCHES</v>
      </c>
      <c r="D15" s="18"/>
      <c r="E15" s="10"/>
      <c r="F15" s="8"/>
      <c r="I15" s="21"/>
      <c r="J15" s="20"/>
    </row>
    <row r="16" spans="1:10" ht="24.75" customHeight="1" x14ac:dyDescent="0.2">
      <c r="B16" s="16"/>
      <c r="C16" s="19" t="str">
        <f>'BOQ for tender'!E582</f>
        <v>Bill №: 09 - FLOOR, WALL FINISHINGS</v>
      </c>
      <c r="D16" s="18"/>
      <c r="E16" s="10"/>
      <c r="F16" s="8"/>
    </row>
    <row r="17" spans="2:13" ht="24.75" customHeight="1" x14ac:dyDescent="0.2">
      <c r="B17" s="16"/>
      <c r="C17" s="19" t="str">
        <f>'BOQ for tender'!E654</f>
        <v>Bill №: 10 - SUSPENDED CEILING</v>
      </c>
      <c r="D17" s="18"/>
      <c r="E17" s="10"/>
      <c r="F17" s="8"/>
    </row>
    <row r="18" spans="2:13" ht="24.75" customHeight="1" x14ac:dyDescent="0.2">
      <c r="B18" s="16"/>
      <c r="C18" s="19" t="str">
        <f>'BOQ for tender'!E713</f>
        <v>Bill №: 11 - PAINTING &amp; DECORATIONS</v>
      </c>
      <c r="D18" s="18"/>
      <c r="E18" s="10"/>
      <c r="F18" s="8"/>
      <c r="G18" s="12"/>
      <c r="I18" s="20"/>
    </row>
    <row r="19" spans="2:13" ht="24.75" customHeight="1" x14ac:dyDescent="0.2">
      <c r="B19" s="16"/>
      <c r="C19" s="19" t="str">
        <f>'BOQ for tender'!E1140</f>
        <v>Bill №: 12 - STAIRS, WALKWAYS AND BALUSTRADES</v>
      </c>
      <c r="D19" s="18"/>
      <c r="E19" s="10"/>
      <c r="F19" s="8"/>
      <c r="J19" s="20"/>
    </row>
    <row r="20" spans="2:13" ht="24.75" customHeight="1" x14ac:dyDescent="0.2">
      <c r="B20" s="16"/>
      <c r="C20" s="19" t="str">
        <f>'BOQ for tender'!E835</f>
        <v>Bill №: 13 - MECHANICAL &amp; ELECTRICAL SERVICES</v>
      </c>
      <c r="D20" s="18"/>
      <c r="E20" s="10"/>
      <c r="F20" s="8"/>
      <c r="J20" s="20"/>
    </row>
    <row r="21" spans="2:13" ht="24.75" customHeight="1" x14ac:dyDescent="0.2">
      <c r="B21" s="16"/>
      <c r="C21" s="19" t="str">
        <f>+'BOQ for tender'!E993</f>
        <v>Bill №: 14 - PLUMBING</v>
      </c>
      <c r="D21" s="18"/>
      <c r="E21" s="10"/>
      <c r="F21" s="8"/>
      <c r="H21" s="20"/>
    </row>
    <row r="22" spans="2:13" ht="24.75" customHeight="1" x14ac:dyDescent="0.2">
      <c r="B22" s="16"/>
      <c r="C22" s="19" t="str">
        <f>+'BOQ for tender'!E1061</f>
        <v>Bill №: 15 - FIRE SYSTEM</v>
      </c>
      <c r="D22" s="18"/>
      <c r="E22" s="10"/>
      <c r="F22" s="8"/>
      <c r="H22" s="20"/>
    </row>
    <row r="23" spans="2:13" ht="24.75" customHeight="1" x14ac:dyDescent="0.2">
      <c r="B23" s="16"/>
      <c r="C23" s="19" t="str">
        <f>'BOQ for tender'!E1105</f>
        <v>Bill №:  16- ADDITIONS AND OMMISIONS</v>
      </c>
      <c r="D23" s="18"/>
      <c r="E23" s="10"/>
      <c r="F23" s="8"/>
      <c r="H23" s="20"/>
    </row>
    <row r="24" spans="2:13" ht="24.75" customHeight="1" x14ac:dyDescent="0.2">
      <c r="B24" s="16"/>
      <c r="C24" s="19"/>
      <c r="D24" s="18"/>
      <c r="E24" s="10"/>
      <c r="F24" s="8"/>
      <c r="H24" s="20"/>
    </row>
    <row r="25" spans="2:13" ht="24.75" customHeight="1" x14ac:dyDescent="0.2">
      <c r="B25" s="16"/>
      <c r="C25" s="68" t="s">
        <v>802</v>
      </c>
      <c r="D25" s="18"/>
      <c r="E25" s="10"/>
      <c r="F25" s="8"/>
      <c r="H25" s="20"/>
    </row>
    <row r="26" spans="2:13" ht="24.75" customHeight="1" x14ac:dyDescent="0.25">
      <c r="C26" s="69" t="s">
        <v>803</v>
      </c>
      <c r="D26" s="22"/>
      <c r="E26" s="2"/>
      <c r="F26" s="5"/>
    </row>
    <row r="27" spans="2:13" ht="39" customHeight="1" x14ac:dyDescent="0.2">
      <c r="B27" s="1"/>
      <c r="C27" s="67" t="s">
        <v>804</v>
      </c>
      <c r="D27" s="23"/>
      <c r="E27" s="6"/>
      <c r="F27" s="7"/>
      <c r="G27" s="20"/>
      <c r="H27" s="21"/>
      <c r="I27" s="20"/>
    </row>
    <row r="28" spans="2:13" ht="15" x14ac:dyDescent="0.25">
      <c r="B28" s="1"/>
      <c r="C28" s="24"/>
      <c r="E28" s="3"/>
      <c r="F28" s="4"/>
    </row>
    <row r="29" spans="2:13" x14ac:dyDescent="0.2">
      <c r="E29" s="21"/>
      <c r="M29" s="25"/>
    </row>
  </sheetData>
  <mergeCells count="6">
    <mergeCell ref="E5:E6"/>
    <mergeCell ref="C5:C6"/>
    <mergeCell ref="A2:F2"/>
    <mergeCell ref="A3:F3"/>
    <mergeCell ref="D5:D6"/>
    <mergeCell ref="F5:F6"/>
  </mergeCells>
  <pageMargins left="0.7" right="0.7" top="0.75" bottom="0.75" header="0.3" footer="0.3"/>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6DE7E-009E-49D1-9238-82C704546305}">
  <dimension ref="A1:I63"/>
  <sheetViews>
    <sheetView showGridLines="0" view="pageBreakPreview" topLeftCell="A7" zoomScaleNormal="90" zoomScaleSheetLayoutView="100" workbookViewId="0">
      <selection activeCell="E15" sqref="E15"/>
    </sheetView>
  </sheetViews>
  <sheetFormatPr defaultColWidth="9.140625" defaultRowHeight="15" customHeight="1" x14ac:dyDescent="0.2"/>
  <cols>
    <col min="1" max="1" width="4" style="39" bestFit="1" customWidth="1"/>
    <col min="2" max="2" width="88" style="39" customWidth="1"/>
    <col min="3" max="3" width="22.42578125" style="64" customWidth="1"/>
    <col min="4" max="4" width="13.140625" style="39" bestFit="1" customWidth="1"/>
    <col min="5" max="5" width="9.140625" style="39"/>
    <col min="6" max="6" width="13.140625" style="39" bestFit="1" customWidth="1"/>
    <col min="7" max="16384" width="9.140625" style="39"/>
  </cols>
  <sheetData>
    <row r="1" spans="1:3" ht="15" customHeight="1" x14ac:dyDescent="0.25">
      <c r="A1" s="38" t="s">
        <v>790</v>
      </c>
      <c r="B1" s="38"/>
      <c r="C1" s="39"/>
    </row>
    <row r="2" spans="1:3" ht="12.75" x14ac:dyDescent="0.2">
      <c r="A2" s="40"/>
      <c r="B2" s="40"/>
      <c r="C2" s="39"/>
    </row>
    <row r="3" spans="1:3" ht="15.75" x14ac:dyDescent="0.25">
      <c r="A3" s="41"/>
      <c r="B3" s="42"/>
      <c r="C3" s="39"/>
    </row>
    <row r="4" spans="1:3" ht="14.25" x14ac:dyDescent="0.2">
      <c r="A4" s="43">
        <v>1.1000000000000001</v>
      </c>
      <c r="B4" s="44" t="s">
        <v>791</v>
      </c>
      <c r="C4" s="39"/>
    </row>
    <row r="5" spans="1:3" ht="153" x14ac:dyDescent="0.2">
      <c r="A5" s="45"/>
      <c r="B5" s="46" t="s">
        <v>792</v>
      </c>
      <c r="C5" s="39"/>
    </row>
    <row r="6" spans="1:3" s="48" customFormat="1" ht="6" customHeight="1" x14ac:dyDescent="0.2">
      <c r="A6" s="45"/>
      <c r="B6" s="47"/>
      <c r="C6" s="39"/>
    </row>
    <row r="7" spans="1:3" s="52" customFormat="1" ht="18.75" customHeight="1" x14ac:dyDescent="0.2">
      <c r="A7" s="49">
        <v>1.2</v>
      </c>
      <c r="B7" s="50" t="s">
        <v>793</v>
      </c>
      <c r="C7" s="51"/>
    </row>
    <row r="8" spans="1:3" s="54" customFormat="1" ht="25.5" x14ac:dyDescent="0.2">
      <c r="A8" s="53"/>
      <c r="B8" s="46" t="s">
        <v>794</v>
      </c>
      <c r="C8" s="39"/>
    </row>
    <row r="9" spans="1:3" s="55" customFormat="1" ht="51.75" x14ac:dyDescent="0.25">
      <c r="A9" s="53"/>
      <c r="B9" s="46" t="s">
        <v>795</v>
      </c>
      <c r="C9" s="39"/>
    </row>
    <row r="10" spans="1:3" s="55" customFormat="1" ht="90" x14ac:dyDescent="0.25">
      <c r="A10" s="56"/>
      <c r="B10" s="46" t="s">
        <v>796</v>
      </c>
      <c r="C10" s="39"/>
    </row>
    <row r="11" spans="1:3" s="55" customFormat="1" ht="42.75" customHeight="1" x14ac:dyDescent="0.25">
      <c r="A11" s="45"/>
      <c r="B11" s="46" t="s">
        <v>797</v>
      </c>
      <c r="C11" s="39"/>
    </row>
    <row r="12" spans="1:3" s="55" customFormat="1" ht="38.25" x14ac:dyDescent="0.25">
      <c r="A12" s="43"/>
      <c r="B12" s="57" t="s">
        <v>798</v>
      </c>
      <c r="C12" s="39"/>
    </row>
    <row r="13" spans="1:3" s="55" customFormat="1" ht="51.75" x14ac:dyDescent="0.25">
      <c r="A13" s="56"/>
      <c r="B13" s="46" t="s">
        <v>799</v>
      </c>
      <c r="C13" s="39"/>
    </row>
    <row r="14" spans="1:3" s="55" customFormat="1" x14ac:dyDescent="0.25">
      <c r="A14" s="56"/>
      <c r="B14" s="46" t="s">
        <v>800</v>
      </c>
      <c r="C14" s="39"/>
    </row>
    <row r="15" spans="1:3" s="55" customFormat="1" x14ac:dyDescent="0.25">
      <c r="A15" s="56"/>
      <c r="B15" s="46"/>
      <c r="C15" s="39"/>
    </row>
    <row r="16" spans="1:3" s="55" customFormat="1" x14ac:dyDescent="0.25">
      <c r="A16" s="56"/>
      <c r="B16" s="46"/>
      <c r="C16" s="39"/>
    </row>
    <row r="17" spans="1:3" s="55" customFormat="1" x14ac:dyDescent="0.25">
      <c r="A17" s="56"/>
      <c r="B17" s="46"/>
      <c r="C17" s="39"/>
    </row>
    <row r="18" spans="1:3" s="55" customFormat="1" x14ac:dyDescent="0.25">
      <c r="A18" s="56"/>
      <c r="B18" s="46"/>
      <c r="C18" s="39"/>
    </row>
    <row r="19" spans="1:3" s="55" customFormat="1" x14ac:dyDescent="0.25">
      <c r="A19" s="56"/>
      <c r="B19" s="46"/>
      <c r="C19" s="39"/>
    </row>
    <row r="20" spans="1:3" s="55" customFormat="1" ht="23.25" x14ac:dyDescent="0.25">
      <c r="A20" s="56"/>
      <c r="B20" s="46"/>
      <c r="C20" s="58"/>
    </row>
    <row r="21" spans="1:3" s="55" customFormat="1" x14ac:dyDescent="0.25">
      <c r="A21" s="56"/>
      <c r="B21" s="47"/>
      <c r="C21" s="39"/>
    </row>
    <row r="22" spans="1:3" s="55" customFormat="1" x14ac:dyDescent="0.25">
      <c r="A22" s="59"/>
      <c r="B22" s="60"/>
      <c r="C22" s="39"/>
    </row>
    <row r="23" spans="1:3" s="55" customFormat="1" x14ac:dyDescent="0.25">
      <c r="A23" s="39"/>
      <c r="B23" s="39"/>
      <c r="C23" s="39"/>
    </row>
    <row r="24" spans="1:3" s="55" customFormat="1" x14ac:dyDescent="0.25">
      <c r="A24" s="39"/>
      <c r="B24" s="39"/>
      <c r="C24" s="39"/>
    </row>
    <row r="25" spans="1:3" s="55" customFormat="1" x14ac:dyDescent="0.25">
      <c r="A25" s="39"/>
      <c r="B25" s="39"/>
      <c r="C25" s="39"/>
    </row>
    <row r="26" spans="1:3" s="55" customFormat="1" x14ac:dyDescent="0.25">
      <c r="A26" s="39"/>
      <c r="B26" s="39"/>
      <c r="C26" s="39"/>
    </row>
    <row r="27" spans="1:3" s="55" customFormat="1" x14ac:dyDescent="0.25">
      <c r="A27" s="39"/>
      <c r="B27" s="39"/>
      <c r="C27" s="39"/>
    </row>
    <row r="28" spans="1:3" s="55" customFormat="1" x14ac:dyDescent="0.25">
      <c r="A28" s="39"/>
      <c r="B28" s="39"/>
      <c r="C28" s="39"/>
    </row>
    <row r="29" spans="1:3" s="55" customFormat="1" x14ac:dyDescent="0.25">
      <c r="A29" s="39"/>
      <c r="B29" s="39"/>
      <c r="C29" s="39"/>
    </row>
    <row r="30" spans="1:3" s="55" customFormat="1" x14ac:dyDescent="0.25">
      <c r="A30" s="39"/>
      <c r="B30" s="39"/>
      <c r="C30" s="39"/>
    </row>
    <row r="31" spans="1:3" s="55" customFormat="1" x14ac:dyDescent="0.25">
      <c r="A31" s="39"/>
      <c r="B31" s="39"/>
      <c r="C31" s="39"/>
    </row>
    <row r="32" spans="1:3" s="55" customFormat="1" x14ac:dyDescent="0.25">
      <c r="A32" s="39"/>
      <c r="B32" s="39"/>
      <c r="C32" s="39"/>
    </row>
    <row r="33" spans="1:9" s="55" customFormat="1" x14ac:dyDescent="0.25">
      <c r="A33" s="39"/>
      <c r="B33" s="39"/>
      <c r="C33" s="39"/>
    </row>
    <row r="34" spans="1:9" s="55" customFormat="1" x14ac:dyDescent="0.25">
      <c r="A34" s="39"/>
      <c r="B34" s="39"/>
      <c r="C34" s="39"/>
    </row>
    <row r="35" spans="1:9" s="55" customFormat="1" x14ac:dyDescent="0.25">
      <c r="A35" s="39"/>
      <c r="B35" s="39"/>
      <c r="C35" s="39"/>
    </row>
    <row r="36" spans="1:9" s="55" customFormat="1" x14ac:dyDescent="0.25">
      <c r="A36" s="39"/>
      <c r="B36" s="39"/>
      <c r="C36" s="39"/>
    </row>
    <row r="37" spans="1:9" s="55" customFormat="1" x14ac:dyDescent="0.25">
      <c r="A37" s="39"/>
      <c r="B37" s="39"/>
      <c r="C37" s="39"/>
    </row>
    <row r="38" spans="1:9" s="55" customFormat="1" x14ac:dyDescent="0.25">
      <c r="A38" s="39"/>
      <c r="B38" s="39"/>
      <c r="C38" s="39"/>
    </row>
    <row r="39" spans="1:9" s="55" customFormat="1" x14ac:dyDescent="0.25">
      <c r="A39" s="39"/>
      <c r="B39" s="39"/>
      <c r="C39" s="39"/>
    </row>
    <row r="40" spans="1:9" s="55" customFormat="1" ht="23.45" customHeight="1" x14ac:dyDescent="0.25">
      <c r="A40" s="39"/>
      <c r="B40" s="39"/>
      <c r="C40" s="39"/>
      <c r="D40" s="61"/>
      <c r="F40" s="61"/>
    </row>
    <row r="41" spans="1:9" s="55" customFormat="1" ht="25.15" customHeight="1" x14ac:dyDescent="0.25">
      <c r="A41" s="39"/>
      <c r="B41" s="39"/>
      <c r="C41" s="39"/>
    </row>
    <row r="42" spans="1:9" s="55" customFormat="1" ht="30" customHeight="1" x14ac:dyDescent="0.25">
      <c r="A42" s="39"/>
      <c r="B42" s="39"/>
      <c r="C42" s="39"/>
      <c r="D42" s="61"/>
    </row>
    <row r="43" spans="1:9" ht="15" customHeight="1" x14ac:dyDescent="0.2">
      <c r="C43" s="62"/>
    </row>
    <row r="44" spans="1:9" ht="15" customHeight="1" x14ac:dyDescent="0.2">
      <c r="B44" s="63"/>
    </row>
    <row r="45" spans="1:9" ht="15" customHeight="1" x14ac:dyDescent="0.2">
      <c r="D45" s="58"/>
      <c r="E45" s="58"/>
      <c r="F45" s="58"/>
      <c r="G45" s="58"/>
      <c r="H45" s="58"/>
      <c r="I45" s="58"/>
    </row>
    <row r="46" spans="1:9" ht="15" customHeight="1" x14ac:dyDescent="0.2">
      <c r="B46" s="63"/>
    </row>
    <row r="47" spans="1:9" ht="15" customHeight="1" x14ac:dyDescent="0.2">
      <c r="B47" s="63"/>
      <c r="D47" s="65"/>
    </row>
    <row r="48" spans="1:9" ht="15" customHeight="1" x14ac:dyDescent="0.2">
      <c r="B48" s="63"/>
    </row>
    <row r="49" spans="1:9" ht="15" customHeight="1" x14ac:dyDescent="0.2">
      <c r="B49" s="63"/>
    </row>
    <row r="50" spans="1:9" ht="15" customHeight="1" x14ac:dyDescent="0.2">
      <c r="B50" s="63"/>
    </row>
    <row r="51" spans="1:9" ht="15" customHeight="1" x14ac:dyDescent="0.2">
      <c r="B51" s="63"/>
    </row>
    <row r="52" spans="1:9" ht="15" customHeight="1" x14ac:dyDescent="0.2">
      <c r="B52" s="63"/>
    </row>
    <row r="53" spans="1:9" ht="15" customHeight="1" x14ac:dyDescent="0.2">
      <c r="B53" s="63"/>
    </row>
    <row r="54" spans="1:9" ht="15" customHeight="1" x14ac:dyDescent="0.2">
      <c r="B54" s="63"/>
    </row>
    <row r="55" spans="1:9" ht="15" customHeight="1" x14ac:dyDescent="0.2">
      <c r="B55" s="63"/>
    </row>
    <row r="56" spans="1:9" ht="15" customHeight="1" x14ac:dyDescent="0.2">
      <c r="B56" s="63"/>
    </row>
    <row r="57" spans="1:9" ht="15" customHeight="1" x14ac:dyDescent="0.2">
      <c r="B57" s="63"/>
    </row>
    <row r="58" spans="1:9" ht="15" customHeight="1" x14ac:dyDescent="0.2">
      <c r="B58" s="63"/>
    </row>
    <row r="59" spans="1:9" s="64" customFormat="1" ht="15" customHeight="1" x14ac:dyDescent="0.2">
      <c r="A59" s="39"/>
      <c r="B59" s="63"/>
      <c r="D59" s="39"/>
      <c r="E59" s="39"/>
      <c r="F59" s="39"/>
      <c r="G59" s="39"/>
      <c r="H59" s="39"/>
      <c r="I59" s="39"/>
    </row>
    <row r="60" spans="1:9" s="64" customFormat="1" ht="9" hidden="1" customHeight="1" x14ac:dyDescent="0.2">
      <c r="A60" s="39"/>
      <c r="B60" s="63"/>
      <c r="D60" s="39"/>
      <c r="E60" s="39"/>
      <c r="F60" s="39"/>
      <c r="G60" s="39"/>
      <c r="H60" s="39"/>
      <c r="I60" s="39"/>
    </row>
    <row r="61" spans="1:9" s="64" customFormat="1" ht="20.25" customHeight="1" x14ac:dyDescent="0.2">
      <c r="A61" s="39"/>
      <c r="B61" s="66"/>
      <c r="D61" s="39"/>
      <c r="E61" s="39"/>
      <c r="F61" s="39"/>
      <c r="G61" s="39"/>
      <c r="H61" s="39"/>
      <c r="I61" s="39"/>
    </row>
    <row r="62" spans="1:9" s="64" customFormat="1" ht="15" customHeight="1" x14ac:dyDescent="0.2">
      <c r="A62" s="39"/>
      <c r="B62" s="63"/>
      <c r="D62" s="39"/>
      <c r="E62" s="39"/>
      <c r="F62" s="39"/>
      <c r="G62" s="39"/>
      <c r="H62" s="39"/>
      <c r="I62" s="39"/>
    </row>
    <row r="63" spans="1:9" s="64" customFormat="1" ht="15" customHeight="1" x14ac:dyDescent="0.2">
      <c r="A63" s="39"/>
      <c r="B63" s="63"/>
      <c r="D63" s="39"/>
      <c r="E63" s="39"/>
      <c r="F63" s="39"/>
      <c r="G63" s="39"/>
      <c r="H63" s="39"/>
      <c r="I63" s="39"/>
    </row>
  </sheetData>
  <mergeCells count="1">
    <mergeCell ref="A1:B1"/>
  </mergeCells>
  <printOptions gridLinesSet="0"/>
  <pageMargins left="0.75" right="0.59055118110236204" top="0.75" bottom="0.83" header="0.45" footer="0.48"/>
  <pageSetup paperSize="9" scale="98" firstPageNumber="0" orientation="portrait"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M1209"/>
  <sheetViews>
    <sheetView tabSelected="1" view="pageBreakPreview" topLeftCell="A338" zoomScaleNormal="100" zoomScaleSheetLayoutView="100" workbookViewId="0">
      <selection activeCell="A344" sqref="A344:XFD344"/>
    </sheetView>
  </sheetViews>
  <sheetFormatPr defaultRowHeight="12.75" outlineLevelCol="1" x14ac:dyDescent="0.2"/>
  <cols>
    <col min="1" max="1" width="7.28515625" style="91" customWidth="1"/>
    <col min="2" max="2" width="6.28515625" style="92" customWidth="1"/>
    <col min="3" max="3" width="1.85546875" style="93" bestFit="1" customWidth="1"/>
    <col min="4" max="4" width="6.7109375" style="93" customWidth="1"/>
    <col min="5" max="5" width="56.28515625" style="94" customWidth="1"/>
    <col min="6" max="6" width="1.42578125" style="95" customWidth="1"/>
    <col min="7" max="7" width="5.7109375" style="96" bestFit="1" customWidth="1"/>
    <col min="8" max="8" width="7.7109375" style="97" customWidth="1"/>
    <col min="9" max="10" width="10.85546875" style="98" customWidth="1" outlineLevel="1"/>
    <col min="11" max="11" width="13.7109375" style="408" customWidth="1" outlineLevel="1"/>
    <col min="12" max="12" width="2.140625" style="100" customWidth="1"/>
    <col min="13" max="16384" width="9.140625" style="95"/>
  </cols>
  <sheetData>
    <row r="1" spans="1:12" x14ac:dyDescent="0.2">
      <c r="K1" s="99">
        <f>K1179</f>
        <v>0</v>
      </c>
    </row>
    <row r="2" spans="1:12" x14ac:dyDescent="0.2">
      <c r="A2" s="101" t="str">
        <f>Cover!A17:I17</f>
        <v>CLASSROOM BLOCK at LH.OLHUVELIFUSHI</v>
      </c>
      <c r="B2" s="102"/>
      <c r="C2" s="103"/>
      <c r="D2" s="103"/>
      <c r="E2" s="104"/>
      <c r="F2" s="101"/>
      <c r="G2" s="105"/>
      <c r="H2" s="106"/>
      <c r="I2" s="101"/>
      <c r="J2" s="101"/>
      <c r="K2" s="101"/>
      <c r="L2" s="107"/>
    </row>
    <row r="3" spans="1:12" x14ac:dyDescent="0.2">
      <c r="A3" s="95" t="s">
        <v>93</v>
      </c>
      <c r="H3" s="108"/>
      <c r="I3" s="95"/>
      <c r="J3" s="95"/>
      <c r="K3" s="95"/>
      <c r="L3" s="109"/>
    </row>
    <row r="4" spans="1:12" x14ac:dyDescent="0.2">
      <c r="A4" s="110"/>
      <c r="E4" s="111"/>
      <c r="F4" s="112"/>
      <c r="H4" s="108"/>
      <c r="I4" s="110"/>
      <c r="J4" s="110"/>
      <c r="K4" s="113"/>
      <c r="L4" s="109"/>
    </row>
    <row r="5" spans="1:12" x14ac:dyDescent="0.2">
      <c r="A5" s="114" t="s">
        <v>0</v>
      </c>
      <c r="B5" s="115"/>
      <c r="C5" s="116"/>
      <c r="D5" s="116"/>
      <c r="E5" s="117"/>
      <c r="F5" s="114"/>
      <c r="G5" s="118"/>
      <c r="H5" s="119"/>
      <c r="I5" s="114"/>
      <c r="J5" s="114"/>
      <c r="K5" s="114"/>
      <c r="L5" s="107"/>
    </row>
    <row r="6" spans="1:12" s="105" customFormat="1" ht="25.5" x14ac:dyDescent="0.2">
      <c r="A6" s="120" t="s">
        <v>92</v>
      </c>
      <c r="B6" s="121"/>
      <c r="C6" s="122"/>
      <c r="D6" s="122"/>
      <c r="E6" s="123" t="s">
        <v>91</v>
      </c>
      <c r="F6" s="124"/>
      <c r="G6" s="125" t="s">
        <v>90</v>
      </c>
      <c r="H6" s="126" t="s">
        <v>89</v>
      </c>
      <c r="I6" s="127" t="s">
        <v>88</v>
      </c>
      <c r="J6" s="127" t="s">
        <v>87</v>
      </c>
      <c r="K6" s="120" t="s">
        <v>86</v>
      </c>
      <c r="L6" s="128"/>
    </row>
    <row r="7" spans="1:12" s="139" customFormat="1" x14ac:dyDescent="0.2">
      <c r="A7" s="129" t="s">
        <v>85</v>
      </c>
      <c r="B7" s="130"/>
      <c r="C7" s="131"/>
      <c r="D7" s="131"/>
      <c r="E7" s="132" t="s">
        <v>7</v>
      </c>
      <c r="F7" s="133"/>
      <c r="G7" s="134"/>
      <c r="H7" s="135"/>
      <c r="I7" s="136"/>
      <c r="J7" s="136"/>
      <c r="K7" s="137"/>
      <c r="L7" s="138"/>
    </row>
    <row r="8" spans="1:12" ht="12" customHeight="1" x14ac:dyDescent="0.2">
      <c r="A8" s="140"/>
      <c r="E8" s="141"/>
      <c r="F8" s="142"/>
      <c r="G8" s="143"/>
      <c r="H8" s="144"/>
      <c r="I8" s="145"/>
      <c r="J8" s="145"/>
      <c r="K8" s="146"/>
    </row>
    <row r="9" spans="1:12" ht="12" customHeight="1" x14ac:dyDescent="0.2">
      <c r="A9" s="140"/>
      <c r="G9" s="143"/>
      <c r="H9" s="144"/>
      <c r="I9" s="145"/>
      <c r="J9" s="145"/>
      <c r="K9" s="146"/>
    </row>
    <row r="10" spans="1:12" s="101" customFormat="1" ht="12" customHeight="1" x14ac:dyDescent="0.2">
      <c r="A10" s="147" t="s">
        <v>84</v>
      </c>
      <c r="B10" s="148" t="s">
        <v>83</v>
      </c>
      <c r="C10" s="103"/>
      <c r="D10" s="103"/>
      <c r="E10" s="149"/>
      <c r="G10" s="150"/>
      <c r="H10" s="151"/>
      <c r="I10" s="152"/>
      <c r="J10" s="152"/>
      <c r="K10" s="146"/>
      <c r="L10" s="153"/>
    </row>
    <row r="11" spans="1:12" ht="12" customHeight="1" x14ac:dyDescent="0.2">
      <c r="E11" s="154" t="s">
        <v>82</v>
      </c>
      <c r="G11" s="143"/>
      <c r="H11" s="144"/>
      <c r="I11" s="145"/>
      <c r="J11" s="145"/>
      <c r="K11" s="146"/>
    </row>
    <row r="12" spans="1:12" ht="12" customHeight="1" x14ac:dyDescent="0.2">
      <c r="D12" s="93" t="s">
        <v>1</v>
      </c>
      <c r="E12" s="155" t="s">
        <v>154</v>
      </c>
      <c r="G12" s="143"/>
      <c r="H12" s="144"/>
      <c r="I12" s="145"/>
      <c r="J12" s="145"/>
      <c r="K12" s="146"/>
    </row>
    <row r="13" spans="1:12" ht="12" customHeight="1" x14ac:dyDescent="0.2">
      <c r="D13" s="93" t="s">
        <v>11</v>
      </c>
      <c r="E13" s="155" t="s">
        <v>155</v>
      </c>
      <c r="G13" s="143"/>
      <c r="H13" s="144"/>
      <c r="I13" s="145"/>
      <c r="J13" s="145"/>
      <c r="K13" s="146"/>
    </row>
    <row r="14" spans="1:12" ht="12" customHeight="1" x14ac:dyDescent="0.2">
      <c r="D14" s="93" t="s">
        <v>3</v>
      </c>
      <c r="E14" s="155" t="s">
        <v>156</v>
      </c>
      <c r="G14" s="143"/>
      <c r="H14" s="144"/>
      <c r="I14" s="145"/>
      <c r="J14" s="145"/>
      <c r="K14" s="146"/>
    </row>
    <row r="15" spans="1:12" ht="12" customHeight="1" x14ac:dyDescent="0.2">
      <c r="D15" s="93" t="s">
        <v>2</v>
      </c>
      <c r="E15" s="155" t="s">
        <v>157</v>
      </c>
      <c r="G15" s="143"/>
      <c r="H15" s="144"/>
      <c r="I15" s="145"/>
      <c r="J15" s="145"/>
      <c r="K15" s="146"/>
    </row>
    <row r="16" spans="1:12" ht="12" customHeight="1" x14ac:dyDescent="0.2">
      <c r="D16" s="93" t="s">
        <v>1</v>
      </c>
      <c r="E16" s="155" t="s">
        <v>158</v>
      </c>
      <c r="G16" s="143"/>
      <c r="H16" s="144"/>
      <c r="I16" s="145"/>
      <c r="J16" s="145"/>
      <c r="K16" s="146"/>
    </row>
    <row r="17" spans="1:12" ht="12" customHeight="1" x14ac:dyDescent="0.2">
      <c r="D17" s="93" t="s">
        <v>149</v>
      </c>
      <c r="E17" s="155" t="s">
        <v>159</v>
      </c>
      <c r="G17" s="143"/>
      <c r="H17" s="144"/>
      <c r="I17" s="145"/>
      <c r="J17" s="145"/>
      <c r="K17" s="146"/>
    </row>
    <row r="18" spans="1:12" ht="12" customHeight="1" x14ac:dyDescent="0.2">
      <c r="D18" s="93" t="s">
        <v>150</v>
      </c>
      <c r="E18" s="155" t="s">
        <v>160</v>
      </c>
      <c r="G18" s="143"/>
      <c r="H18" s="144"/>
      <c r="I18" s="145"/>
      <c r="J18" s="145"/>
      <c r="K18" s="146"/>
    </row>
    <row r="19" spans="1:12" ht="12" customHeight="1" x14ac:dyDescent="0.2">
      <c r="D19" s="93" t="s">
        <v>151</v>
      </c>
      <c r="E19" s="155" t="s">
        <v>161</v>
      </c>
      <c r="G19" s="143"/>
      <c r="H19" s="144"/>
      <c r="I19" s="145"/>
      <c r="J19" s="145"/>
      <c r="K19" s="146"/>
    </row>
    <row r="20" spans="1:12" ht="12" customHeight="1" x14ac:dyDescent="0.2">
      <c r="D20" s="93" t="s">
        <v>152</v>
      </c>
      <c r="E20" s="155" t="s">
        <v>162</v>
      </c>
      <c r="G20" s="143"/>
      <c r="H20" s="144"/>
      <c r="I20" s="145"/>
      <c r="J20" s="145"/>
      <c r="K20" s="146"/>
    </row>
    <row r="21" spans="1:12" ht="12" customHeight="1" x14ac:dyDescent="0.2">
      <c r="D21" s="93" t="s">
        <v>153</v>
      </c>
      <c r="E21" s="155" t="s">
        <v>163</v>
      </c>
      <c r="G21" s="143"/>
      <c r="H21" s="144"/>
      <c r="I21" s="145"/>
      <c r="J21" s="145"/>
      <c r="K21" s="146"/>
    </row>
    <row r="22" spans="1:12" ht="12" customHeight="1" x14ac:dyDescent="0.2">
      <c r="E22" s="155"/>
      <c r="G22" s="143"/>
      <c r="H22" s="144"/>
      <c r="I22" s="145"/>
      <c r="J22" s="145"/>
      <c r="K22" s="146"/>
    </row>
    <row r="23" spans="1:12" ht="12" customHeight="1" x14ac:dyDescent="0.2">
      <c r="G23" s="143"/>
      <c r="H23" s="144"/>
      <c r="I23" s="145"/>
      <c r="J23" s="145"/>
      <c r="K23" s="146"/>
    </row>
    <row r="24" spans="1:12" s="101" customFormat="1" ht="12" customHeight="1" x14ac:dyDescent="0.2">
      <c r="A24" s="147" t="s">
        <v>81</v>
      </c>
      <c r="B24" s="148" t="s">
        <v>80</v>
      </c>
      <c r="C24" s="103"/>
      <c r="D24" s="103"/>
      <c r="E24" s="149"/>
      <c r="G24" s="150"/>
      <c r="H24" s="151"/>
      <c r="I24" s="152"/>
      <c r="J24" s="152"/>
      <c r="K24" s="146"/>
      <c r="L24" s="153"/>
    </row>
    <row r="25" spans="1:12" s="139" customFormat="1" ht="38.25" x14ac:dyDescent="0.2">
      <c r="A25" s="91"/>
      <c r="B25" s="156"/>
      <c r="C25" s="93"/>
      <c r="D25" s="93"/>
      <c r="E25" s="157" t="s">
        <v>79</v>
      </c>
      <c r="G25" s="143" t="s">
        <v>5</v>
      </c>
      <c r="H25" s="144">
        <v>1</v>
      </c>
      <c r="I25" s="145"/>
      <c r="J25" s="145"/>
      <c r="K25" s="158"/>
      <c r="L25" s="138"/>
    </row>
    <row r="26" spans="1:12" ht="12" customHeight="1" x14ac:dyDescent="0.2">
      <c r="G26" s="143"/>
      <c r="H26" s="144"/>
      <c r="I26" s="145"/>
      <c r="J26" s="145"/>
      <c r="K26" s="158"/>
    </row>
    <row r="27" spans="1:12" ht="12" customHeight="1" x14ac:dyDescent="0.2">
      <c r="G27" s="143"/>
      <c r="H27" s="144"/>
      <c r="I27" s="145"/>
      <c r="J27" s="145"/>
      <c r="K27" s="158"/>
    </row>
    <row r="28" spans="1:12" s="101" customFormat="1" ht="12" customHeight="1" x14ac:dyDescent="0.2">
      <c r="A28" s="147" t="s">
        <v>78</v>
      </c>
      <c r="B28" s="148" t="s">
        <v>77</v>
      </c>
      <c r="C28" s="103"/>
      <c r="D28" s="103"/>
      <c r="E28" s="149"/>
      <c r="G28" s="150"/>
      <c r="H28" s="151"/>
      <c r="I28" s="152"/>
      <c r="J28" s="152"/>
      <c r="K28" s="158"/>
      <c r="L28" s="153"/>
    </row>
    <row r="29" spans="1:12" ht="12" customHeight="1" x14ac:dyDescent="0.2">
      <c r="A29" s="140"/>
      <c r="E29" s="94" t="s">
        <v>76</v>
      </c>
      <c r="G29" s="143" t="s">
        <v>11</v>
      </c>
      <c r="H29" s="144">
        <v>1</v>
      </c>
      <c r="I29" s="145"/>
      <c r="J29" s="145"/>
      <c r="K29" s="158"/>
    </row>
    <row r="30" spans="1:12" ht="12" customHeight="1" x14ac:dyDescent="0.2">
      <c r="A30" s="140"/>
      <c r="G30" s="143"/>
      <c r="H30" s="144"/>
      <c r="I30" s="145"/>
      <c r="J30" s="145"/>
      <c r="K30" s="158"/>
    </row>
    <row r="31" spans="1:12" ht="12" customHeight="1" x14ac:dyDescent="0.2">
      <c r="A31" s="140"/>
      <c r="G31" s="143"/>
      <c r="H31" s="144"/>
      <c r="I31" s="145"/>
      <c r="J31" s="145"/>
      <c r="K31" s="158"/>
    </row>
    <row r="32" spans="1:12" s="101" customFormat="1" ht="12" customHeight="1" x14ac:dyDescent="0.2">
      <c r="A32" s="147" t="s">
        <v>75</v>
      </c>
      <c r="B32" s="148" t="s">
        <v>74</v>
      </c>
      <c r="C32" s="103"/>
      <c r="D32" s="103"/>
      <c r="E32" s="149"/>
      <c r="G32" s="150"/>
      <c r="H32" s="151"/>
      <c r="I32" s="152"/>
      <c r="J32" s="152"/>
      <c r="K32" s="158"/>
      <c r="L32" s="153"/>
    </row>
    <row r="33" spans="1:12" ht="12" customHeight="1" x14ac:dyDescent="0.2">
      <c r="A33" s="140"/>
      <c r="E33" s="94" t="s">
        <v>73</v>
      </c>
      <c r="G33" s="143" t="s">
        <v>5</v>
      </c>
      <c r="H33" s="144">
        <v>1</v>
      </c>
      <c r="I33" s="145"/>
      <c r="J33" s="145"/>
      <c r="K33" s="158"/>
    </row>
    <row r="34" spans="1:12" ht="12" customHeight="1" x14ac:dyDescent="0.2">
      <c r="A34" s="140"/>
      <c r="G34" s="143"/>
      <c r="H34" s="144"/>
      <c r="I34" s="145"/>
      <c r="J34" s="145"/>
      <c r="K34" s="158"/>
    </row>
    <row r="35" spans="1:12" ht="12" customHeight="1" x14ac:dyDescent="0.2">
      <c r="A35" s="140"/>
      <c r="G35" s="143"/>
      <c r="H35" s="144"/>
      <c r="I35" s="145"/>
      <c r="J35" s="145"/>
      <c r="K35" s="158"/>
    </row>
    <row r="36" spans="1:12" s="101" customFormat="1" ht="12" customHeight="1" x14ac:dyDescent="0.2">
      <c r="A36" s="147" t="s">
        <v>72</v>
      </c>
      <c r="B36" s="148" t="s">
        <v>210</v>
      </c>
      <c r="C36" s="103"/>
      <c r="D36" s="103"/>
      <c r="E36" s="149"/>
      <c r="G36" s="150"/>
      <c r="H36" s="151"/>
      <c r="I36" s="152"/>
      <c r="J36" s="152"/>
      <c r="K36" s="158"/>
      <c r="L36" s="153"/>
    </row>
    <row r="37" spans="1:12" ht="12" customHeight="1" x14ac:dyDescent="0.2">
      <c r="E37" s="94" t="s">
        <v>71</v>
      </c>
      <c r="G37" s="143" t="s">
        <v>5</v>
      </c>
      <c r="H37" s="144">
        <v>1</v>
      </c>
      <c r="I37" s="145"/>
      <c r="J37" s="145"/>
      <c r="K37" s="158"/>
    </row>
    <row r="38" spans="1:12" ht="12" customHeight="1" x14ac:dyDescent="0.2">
      <c r="G38" s="143"/>
      <c r="H38" s="144"/>
      <c r="I38" s="145"/>
      <c r="J38" s="145"/>
      <c r="K38" s="158"/>
    </row>
    <row r="39" spans="1:12" s="74" customFormat="1" ht="15" customHeight="1" x14ac:dyDescent="0.2">
      <c r="A39" s="70" t="s">
        <v>70</v>
      </c>
      <c r="B39" s="71" t="s">
        <v>805</v>
      </c>
      <c r="C39" s="72"/>
      <c r="D39" s="72"/>
      <c r="E39" s="73"/>
      <c r="G39" s="75"/>
      <c r="H39" s="76"/>
      <c r="I39" s="77"/>
      <c r="J39" s="77"/>
      <c r="K39" s="78"/>
    </row>
    <row r="40" spans="1:12" s="74" customFormat="1" ht="42" customHeight="1" x14ac:dyDescent="0.2">
      <c r="A40" s="79" t="s">
        <v>806</v>
      </c>
      <c r="B40" s="80"/>
      <c r="C40" s="72"/>
      <c r="D40" s="72"/>
      <c r="E40" s="81" t="s">
        <v>807</v>
      </c>
      <c r="G40" s="75" t="s">
        <v>5</v>
      </c>
      <c r="H40" s="76">
        <v>1</v>
      </c>
      <c r="I40" s="77"/>
      <c r="J40" s="77"/>
      <c r="K40" s="78"/>
    </row>
    <row r="41" spans="1:12" s="86" customFormat="1" ht="12" hidden="1" customHeight="1" x14ac:dyDescent="0.2">
      <c r="A41" s="82"/>
      <c r="B41" s="83"/>
      <c r="C41" s="84"/>
      <c r="D41" s="84"/>
      <c r="E41" s="85"/>
      <c r="G41" s="87"/>
      <c r="H41" s="88"/>
      <c r="I41" s="89"/>
      <c r="J41" s="89"/>
      <c r="K41" s="90"/>
    </row>
    <row r="42" spans="1:12" s="86" customFormat="1" ht="12" customHeight="1" x14ac:dyDescent="0.2">
      <c r="A42" s="82"/>
      <c r="B42" s="83"/>
      <c r="C42" s="84"/>
      <c r="D42" s="84"/>
      <c r="E42" s="85"/>
      <c r="G42" s="87"/>
      <c r="H42" s="88"/>
      <c r="I42" s="89"/>
      <c r="J42" s="89"/>
      <c r="K42" s="90"/>
    </row>
    <row r="43" spans="1:12" s="74" customFormat="1" ht="13.5" customHeight="1" x14ac:dyDescent="0.2">
      <c r="A43" s="70" t="s">
        <v>808</v>
      </c>
      <c r="B43" s="71" t="s">
        <v>809</v>
      </c>
      <c r="C43" s="72"/>
      <c r="D43" s="72"/>
      <c r="E43" s="73"/>
      <c r="G43" s="75"/>
      <c r="H43" s="76"/>
      <c r="I43" s="77"/>
      <c r="J43" s="77"/>
      <c r="K43" s="78"/>
    </row>
    <row r="44" spans="1:12" s="74" customFormat="1" ht="57.75" customHeight="1" x14ac:dyDescent="0.2">
      <c r="A44" s="79" t="s">
        <v>810</v>
      </c>
      <c r="B44" s="80"/>
      <c r="C44" s="72"/>
      <c r="D44" s="72"/>
      <c r="E44" s="81" t="s">
        <v>811</v>
      </c>
      <c r="G44" s="75" t="s">
        <v>5</v>
      </c>
      <c r="H44" s="76">
        <v>1</v>
      </c>
      <c r="I44" s="77"/>
      <c r="J44" s="77"/>
      <c r="K44" s="78"/>
    </row>
    <row r="45" spans="1:12" ht="12" customHeight="1" x14ac:dyDescent="0.2">
      <c r="G45" s="143"/>
      <c r="H45" s="144"/>
      <c r="I45" s="145"/>
      <c r="J45" s="145"/>
      <c r="K45" s="146"/>
    </row>
    <row r="46" spans="1:12" ht="12" customHeight="1" x14ac:dyDescent="0.2">
      <c r="G46" s="143"/>
      <c r="H46" s="144"/>
      <c r="I46" s="145"/>
      <c r="J46" s="145"/>
      <c r="K46" s="146"/>
    </row>
    <row r="47" spans="1:12" ht="12" customHeight="1" x14ac:dyDescent="0.2">
      <c r="G47" s="143"/>
      <c r="H47" s="144"/>
      <c r="I47" s="145"/>
      <c r="J47" s="145"/>
      <c r="K47" s="146"/>
    </row>
    <row r="48" spans="1:12" ht="12" customHeight="1" x14ac:dyDescent="0.2">
      <c r="G48" s="143"/>
      <c r="H48" s="144"/>
      <c r="I48" s="145"/>
      <c r="J48" s="145"/>
      <c r="K48" s="146"/>
    </row>
    <row r="49" spans="7:11" ht="12" customHeight="1" x14ac:dyDescent="0.2">
      <c r="G49" s="143"/>
      <c r="H49" s="144"/>
      <c r="I49" s="145"/>
      <c r="J49" s="145"/>
      <c r="K49" s="146"/>
    </row>
    <row r="50" spans="7:11" ht="12" customHeight="1" x14ac:dyDescent="0.2">
      <c r="G50" s="143"/>
      <c r="H50" s="144"/>
      <c r="I50" s="145"/>
      <c r="J50" s="145"/>
      <c r="K50" s="146"/>
    </row>
    <row r="51" spans="7:11" ht="12" customHeight="1" x14ac:dyDescent="0.2">
      <c r="G51" s="143"/>
      <c r="H51" s="144"/>
      <c r="I51" s="145"/>
      <c r="J51" s="145"/>
      <c r="K51" s="146"/>
    </row>
    <row r="52" spans="7:11" ht="12" customHeight="1" x14ac:dyDescent="0.2">
      <c r="G52" s="143"/>
      <c r="H52" s="144"/>
      <c r="I52" s="145"/>
      <c r="J52" s="145"/>
      <c r="K52" s="146"/>
    </row>
    <row r="53" spans="7:11" ht="12" customHeight="1" x14ac:dyDescent="0.2">
      <c r="G53" s="143"/>
      <c r="H53" s="144"/>
      <c r="I53" s="145"/>
      <c r="J53" s="145"/>
      <c r="K53" s="146"/>
    </row>
    <row r="54" spans="7:11" ht="12" customHeight="1" x14ac:dyDescent="0.2">
      <c r="G54" s="143"/>
      <c r="H54" s="144"/>
      <c r="I54" s="145"/>
      <c r="J54" s="145"/>
      <c r="K54" s="146"/>
    </row>
    <row r="55" spans="7:11" ht="12" customHeight="1" x14ac:dyDescent="0.2">
      <c r="G55" s="143"/>
      <c r="H55" s="144"/>
      <c r="I55" s="145"/>
      <c r="J55" s="145"/>
      <c r="K55" s="146"/>
    </row>
    <row r="56" spans="7:11" ht="12" customHeight="1" x14ac:dyDescent="0.2">
      <c r="G56" s="143"/>
      <c r="H56" s="144"/>
      <c r="I56" s="145"/>
      <c r="J56" s="145"/>
      <c r="K56" s="146"/>
    </row>
    <row r="57" spans="7:11" ht="12" customHeight="1" x14ac:dyDescent="0.2">
      <c r="G57" s="143"/>
      <c r="H57" s="144"/>
      <c r="I57" s="145"/>
      <c r="J57" s="145"/>
      <c r="K57" s="146"/>
    </row>
    <row r="58" spans="7:11" ht="12" customHeight="1" x14ac:dyDescent="0.2">
      <c r="G58" s="143"/>
      <c r="H58" s="144"/>
      <c r="I58" s="145"/>
      <c r="J58" s="145"/>
      <c r="K58" s="146"/>
    </row>
    <row r="59" spans="7:11" ht="12" customHeight="1" x14ac:dyDescent="0.2">
      <c r="G59" s="143"/>
      <c r="H59" s="144"/>
      <c r="I59" s="145"/>
      <c r="J59" s="145"/>
      <c r="K59" s="146"/>
    </row>
    <row r="60" spans="7:11" ht="12" customHeight="1" x14ac:dyDescent="0.2">
      <c r="G60" s="143"/>
      <c r="H60" s="144"/>
      <c r="I60" s="145"/>
      <c r="J60" s="145"/>
      <c r="K60" s="146"/>
    </row>
    <row r="61" spans="7:11" ht="12" customHeight="1" x14ac:dyDescent="0.2">
      <c r="G61" s="143"/>
      <c r="H61" s="144"/>
      <c r="I61" s="145"/>
      <c r="J61" s="145"/>
      <c r="K61" s="146"/>
    </row>
    <row r="62" spans="7:11" ht="12" customHeight="1" x14ac:dyDescent="0.2">
      <c r="G62" s="143"/>
      <c r="H62" s="144"/>
      <c r="I62" s="145"/>
      <c r="J62" s="145"/>
      <c r="K62" s="146"/>
    </row>
    <row r="63" spans="7:11" ht="12" customHeight="1" x14ac:dyDescent="0.2">
      <c r="G63" s="143"/>
      <c r="H63" s="144"/>
      <c r="I63" s="145"/>
      <c r="J63" s="145"/>
      <c r="K63" s="146"/>
    </row>
    <row r="64" spans="7:11" ht="12" customHeight="1" x14ac:dyDescent="0.2">
      <c r="G64" s="143"/>
      <c r="H64" s="144"/>
      <c r="I64" s="145"/>
      <c r="J64" s="145"/>
      <c r="K64" s="146"/>
    </row>
    <row r="65" spans="1:12" ht="12" customHeight="1" x14ac:dyDescent="0.2">
      <c r="G65" s="143"/>
      <c r="H65" s="144"/>
      <c r="I65" s="145"/>
      <c r="J65" s="145"/>
      <c r="K65" s="146"/>
    </row>
    <row r="66" spans="1:12" ht="12" customHeight="1" x14ac:dyDescent="0.2">
      <c r="G66" s="143"/>
      <c r="H66" s="144"/>
      <c r="I66" s="145"/>
      <c r="J66" s="145"/>
      <c r="K66" s="146"/>
    </row>
    <row r="67" spans="1:12" ht="12" customHeight="1" x14ac:dyDescent="0.2">
      <c r="G67" s="143"/>
      <c r="H67" s="144"/>
      <c r="I67" s="145"/>
      <c r="J67" s="145"/>
      <c r="K67" s="146"/>
    </row>
    <row r="68" spans="1:12" ht="12" customHeight="1" x14ac:dyDescent="0.2">
      <c r="G68" s="143"/>
      <c r="H68" s="144"/>
      <c r="I68" s="145"/>
      <c r="J68" s="145"/>
      <c r="K68" s="146"/>
    </row>
    <row r="69" spans="1:12" ht="12" customHeight="1" x14ac:dyDescent="0.2">
      <c r="G69" s="143"/>
      <c r="H69" s="144"/>
      <c r="I69" s="145"/>
      <c r="J69" s="145"/>
      <c r="K69" s="146"/>
    </row>
    <row r="70" spans="1:12" s="166" customFormat="1" x14ac:dyDescent="0.2">
      <c r="A70" s="129" t="s">
        <v>70</v>
      </c>
      <c r="B70" s="159" t="s">
        <v>117</v>
      </c>
      <c r="C70" s="131"/>
      <c r="D70" s="131"/>
      <c r="E70" s="132"/>
      <c r="F70" s="160"/>
      <c r="G70" s="161"/>
      <c r="H70" s="162"/>
      <c r="I70" s="163"/>
      <c r="J70" s="163"/>
      <c r="K70" s="164"/>
      <c r="L70" s="165"/>
    </row>
    <row r="71" spans="1:12" s="139" customFormat="1" x14ac:dyDescent="0.2">
      <c r="A71" s="129" t="s">
        <v>69</v>
      </c>
      <c r="B71" s="159"/>
      <c r="C71" s="131"/>
      <c r="D71" s="131"/>
      <c r="E71" s="159" t="s">
        <v>197</v>
      </c>
      <c r="F71" s="160"/>
      <c r="G71" s="161"/>
      <c r="H71" s="162"/>
      <c r="I71" s="137"/>
      <c r="J71" s="137"/>
      <c r="K71" s="137"/>
      <c r="L71" s="138"/>
    </row>
    <row r="72" spans="1:12" ht="12" customHeight="1" x14ac:dyDescent="0.2">
      <c r="A72" s="167"/>
      <c r="B72" s="168"/>
      <c r="C72" s="169"/>
      <c r="D72" s="169"/>
      <c r="E72" s="170"/>
      <c r="F72" s="171"/>
      <c r="G72" s="172"/>
      <c r="H72" s="173"/>
      <c r="I72" s="174"/>
      <c r="J72" s="174"/>
      <c r="K72" s="175"/>
    </row>
    <row r="73" spans="1:12" s="101" customFormat="1" ht="12" customHeight="1" x14ac:dyDescent="0.2">
      <c r="A73" s="176" t="s">
        <v>68</v>
      </c>
      <c r="B73" s="177" t="s">
        <v>67</v>
      </c>
      <c r="C73" s="178"/>
      <c r="D73" s="178"/>
      <c r="E73" s="179"/>
      <c r="F73" s="180"/>
      <c r="G73" s="181"/>
      <c r="H73" s="182"/>
      <c r="I73" s="183"/>
      <c r="J73" s="183"/>
      <c r="K73" s="184"/>
      <c r="L73" s="153"/>
    </row>
    <row r="74" spans="1:12" s="139" customFormat="1" ht="38.25" x14ac:dyDescent="0.2">
      <c r="A74" s="185"/>
      <c r="B74" s="186"/>
      <c r="C74" s="187"/>
      <c r="D74" s="188" t="s">
        <v>168</v>
      </c>
      <c r="E74" s="189" t="s">
        <v>167</v>
      </c>
      <c r="F74" s="190"/>
      <c r="G74" s="191"/>
      <c r="H74" s="192"/>
      <c r="I74" s="193"/>
      <c r="J74" s="193"/>
      <c r="K74" s="184"/>
      <c r="L74" s="138"/>
    </row>
    <row r="75" spans="1:12" ht="12" customHeight="1" x14ac:dyDescent="0.2">
      <c r="A75" s="185"/>
      <c r="B75" s="194"/>
      <c r="C75" s="187"/>
      <c r="D75" s="187"/>
      <c r="E75" s="195"/>
      <c r="F75" s="196"/>
      <c r="G75" s="191"/>
      <c r="H75" s="192"/>
      <c r="I75" s="193"/>
      <c r="J75" s="193"/>
      <c r="K75" s="184"/>
    </row>
    <row r="76" spans="1:12" ht="12" customHeight="1" x14ac:dyDescent="0.2">
      <c r="A76" s="185"/>
      <c r="B76" s="194"/>
      <c r="C76" s="187"/>
      <c r="D76" s="187"/>
      <c r="E76" s="195"/>
      <c r="F76" s="196"/>
      <c r="G76" s="191"/>
      <c r="H76" s="192"/>
      <c r="I76" s="193"/>
      <c r="J76" s="193"/>
      <c r="K76" s="184"/>
    </row>
    <row r="77" spans="1:12" s="101" customFormat="1" ht="12" customHeight="1" x14ac:dyDescent="0.2">
      <c r="A77" s="176" t="s">
        <v>66</v>
      </c>
      <c r="B77" s="177" t="s">
        <v>65</v>
      </c>
      <c r="C77" s="178"/>
      <c r="D77" s="178"/>
      <c r="E77" s="179"/>
      <c r="F77" s="180"/>
      <c r="G77" s="181"/>
      <c r="H77" s="182"/>
      <c r="I77" s="183"/>
      <c r="J77" s="183"/>
      <c r="K77" s="184"/>
      <c r="L77" s="153"/>
    </row>
    <row r="78" spans="1:12" s="207" customFormat="1" ht="25.5" x14ac:dyDescent="0.2">
      <c r="A78" s="197" t="s">
        <v>303</v>
      </c>
      <c r="B78" s="198"/>
      <c r="C78" s="199"/>
      <c r="D78" s="199"/>
      <c r="E78" s="200" t="s">
        <v>273</v>
      </c>
      <c r="F78" s="201"/>
      <c r="G78" s="202" t="s">
        <v>812</v>
      </c>
      <c r="H78" s="203">
        <v>335.56</v>
      </c>
      <c r="I78" s="204"/>
      <c r="J78" s="204"/>
      <c r="K78" s="205"/>
      <c r="L78" s="206"/>
    </row>
    <row r="79" spans="1:12" ht="12" customHeight="1" x14ac:dyDescent="0.2">
      <c r="A79" s="185"/>
      <c r="B79" s="194"/>
      <c r="C79" s="187"/>
      <c r="D79" s="187"/>
      <c r="E79" s="195"/>
      <c r="F79" s="196"/>
      <c r="G79" s="191"/>
      <c r="H79" s="192"/>
      <c r="I79" s="193"/>
      <c r="J79" s="193"/>
      <c r="K79" s="208"/>
    </row>
    <row r="80" spans="1:12" ht="12" customHeight="1" x14ac:dyDescent="0.2">
      <c r="A80" s="185"/>
      <c r="B80" s="194"/>
      <c r="C80" s="187"/>
      <c r="D80" s="187"/>
      <c r="E80" s="195"/>
      <c r="F80" s="196"/>
      <c r="G80" s="191"/>
      <c r="H80" s="192"/>
      <c r="I80" s="193"/>
      <c r="J80" s="193"/>
      <c r="K80" s="208"/>
    </row>
    <row r="81" spans="1:12" ht="12" customHeight="1" x14ac:dyDescent="0.2">
      <c r="A81" s="185"/>
      <c r="B81" s="194"/>
      <c r="C81" s="187"/>
      <c r="D81" s="187"/>
      <c r="E81" s="195"/>
      <c r="F81" s="196"/>
      <c r="G81" s="191"/>
      <c r="H81" s="192"/>
      <c r="I81" s="193"/>
      <c r="J81" s="193"/>
      <c r="K81" s="208"/>
    </row>
    <row r="82" spans="1:12" s="101" customFormat="1" ht="12" customHeight="1" x14ac:dyDescent="0.2">
      <c r="A82" s="176" t="s">
        <v>64</v>
      </c>
      <c r="B82" s="177" t="s">
        <v>62</v>
      </c>
      <c r="C82" s="178"/>
      <c r="D82" s="178"/>
      <c r="E82" s="179"/>
      <c r="F82" s="180"/>
      <c r="G82" s="181"/>
      <c r="H82" s="182"/>
      <c r="I82" s="183"/>
      <c r="J82" s="183"/>
      <c r="K82" s="208"/>
      <c r="L82" s="153"/>
    </row>
    <row r="83" spans="1:12" s="213" customFormat="1" ht="38.25" x14ac:dyDescent="0.2">
      <c r="A83" s="209"/>
      <c r="B83" s="186"/>
      <c r="C83" s="187"/>
      <c r="D83" s="187"/>
      <c r="E83" s="210" t="s">
        <v>61</v>
      </c>
      <c r="F83" s="211"/>
      <c r="G83" s="191"/>
      <c r="H83" s="192"/>
      <c r="I83" s="193"/>
      <c r="J83" s="193"/>
      <c r="K83" s="208"/>
      <c r="L83" s="212"/>
    </row>
    <row r="84" spans="1:12" s="219" customFormat="1" ht="15.75" x14ac:dyDescent="0.2">
      <c r="A84" s="197" t="s">
        <v>102</v>
      </c>
      <c r="B84" s="214"/>
      <c r="C84" s="199"/>
      <c r="D84" s="199"/>
      <c r="E84" s="215" t="s">
        <v>275</v>
      </c>
      <c r="F84" s="216"/>
      <c r="G84" s="202" t="s">
        <v>813</v>
      </c>
      <c r="H84" s="217">
        <v>116.45</v>
      </c>
      <c r="I84" s="204"/>
      <c r="J84" s="204"/>
      <c r="K84" s="205"/>
      <c r="L84" s="218"/>
    </row>
    <row r="85" spans="1:12" s="219" customFormat="1" ht="15.75" x14ac:dyDescent="0.2">
      <c r="A85" s="197" t="s">
        <v>278</v>
      </c>
      <c r="B85" s="214"/>
      <c r="C85" s="199"/>
      <c r="D85" s="199"/>
      <c r="E85" s="215" t="s">
        <v>276</v>
      </c>
      <c r="F85" s="216"/>
      <c r="G85" s="202" t="s">
        <v>813</v>
      </c>
      <c r="H85" s="217">
        <v>47.25</v>
      </c>
      <c r="I85" s="204"/>
      <c r="J85" s="204"/>
      <c r="K85" s="205"/>
      <c r="L85" s="218"/>
    </row>
    <row r="86" spans="1:12" ht="12" customHeight="1" x14ac:dyDescent="0.2">
      <c r="A86" s="209"/>
      <c r="B86" s="194"/>
      <c r="C86" s="187"/>
      <c r="D86" s="187"/>
      <c r="E86" s="195"/>
      <c r="F86" s="196"/>
      <c r="G86" s="191"/>
      <c r="H86" s="192"/>
      <c r="I86" s="193"/>
      <c r="J86" s="193"/>
      <c r="K86" s="208"/>
    </row>
    <row r="87" spans="1:12" ht="12" customHeight="1" x14ac:dyDescent="0.2">
      <c r="A87" s="209"/>
      <c r="B87" s="194"/>
      <c r="C87" s="187"/>
      <c r="D87" s="187"/>
      <c r="E87" s="195"/>
      <c r="F87" s="196"/>
      <c r="G87" s="191"/>
      <c r="H87" s="192"/>
      <c r="I87" s="193"/>
      <c r="J87" s="193"/>
      <c r="K87" s="208"/>
    </row>
    <row r="88" spans="1:12" s="101" customFormat="1" ht="12" customHeight="1" x14ac:dyDescent="0.2">
      <c r="A88" s="176" t="s">
        <v>63</v>
      </c>
      <c r="B88" s="177" t="s">
        <v>59</v>
      </c>
      <c r="C88" s="178"/>
      <c r="D88" s="178"/>
      <c r="E88" s="179"/>
      <c r="F88" s="180"/>
      <c r="G88" s="181"/>
      <c r="H88" s="182"/>
      <c r="I88" s="183"/>
      <c r="J88" s="183"/>
      <c r="K88" s="208"/>
      <c r="L88" s="153"/>
    </row>
    <row r="89" spans="1:12" ht="25.5" x14ac:dyDescent="0.2">
      <c r="A89" s="209"/>
      <c r="B89" s="186"/>
      <c r="C89" s="187"/>
      <c r="D89" s="187"/>
      <c r="E89" s="210" t="s">
        <v>141</v>
      </c>
      <c r="F89" s="196"/>
      <c r="G89" s="191"/>
      <c r="H89" s="192"/>
      <c r="I89" s="193"/>
      <c r="J89" s="193"/>
      <c r="K89" s="208"/>
    </row>
    <row r="90" spans="1:12" s="139" customFormat="1" ht="12" customHeight="1" x14ac:dyDescent="0.2">
      <c r="A90" s="185" t="s">
        <v>103</v>
      </c>
      <c r="B90" s="186"/>
      <c r="C90" s="187"/>
      <c r="D90" s="187"/>
      <c r="E90" s="220" t="s">
        <v>274</v>
      </c>
      <c r="F90" s="190"/>
      <c r="G90" s="202" t="s">
        <v>812</v>
      </c>
      <c r="H90" s="217">
        <v>335.56</v>
      </c>
      <c r="I90" s="193"/>
      <c r="J90" s="193"/>
      <c r="K90" s="208"/>
      <c r="L90" s="138"/>
    </row>
    <row r="91" spans="1:12" s="219" customFormat="1" ht="15.75" x14ac:dyDescent="0.2">
      <c r="A91" s="197" t="s">
        <v>104</v>
      </c>
      <c r="B91" s="214"/>
      <c r="C91" s="199"/>
      <c r="D91" s="199"/>
      <c r="E91" s="215" t="s">
        <v>142</v>
      </c>
      <c r="F91" s="221"/>
      <c r="G91" s="202" t="s">
        <v>812</v>
      </c>
      <c r="H91" s="203">
        <v>335.56</v>
      </c>
      <c r="I91" s="204"/>
      <c r="J91" s="204"/>
      <c r="K91" s="205"/>
      <c r="L91" s="218"/>
    </row>
    <row r="92" spans="1:12" s="219" customFormat="1" x14ac:dyDescent="0.2">
      <c r="A92" s="197"/>
      <c r="B92" s="214"/>
      <c r="C92" s="199"/>
      <c r="D92" s="199"/>
      <c r="E92" s="215"/>
      <c r="F92" s="221"/>
      <c r="G92" s="202"/>
      <c r="H92" s="203"/>
      <c r="I92" s="204"/>
      <c r="J92" s="204"/>
      <c r="K92" s="205"/>
      <c r="L92" s="218"/>
    </row>
    <row r="93" spans="1:12" ht="12" customHeight="1" x14ac:dyDescent="0.2">
      <c r="A93" s="185"/>
      <c r="B93" s="194"/>
      <c r="C93" s="187"/>
      <c r="D93" s="187"/>
      <c r="E93" s="222"/>
      <c r="F93" s="223"/>
      <c r="G93" s="191"/>
      <c r="H93" s="192"/>
      <c r="I93" s="193"/>
      <c r="J93" s="193"/>
      <c r="K93" s="208"/>
    </row>
    <row r="94" spans="1:12" ht="12" customHeight="1" x14ac:dyDescent="0.2">
      <c r="A94" s="176" t="s">
        <v>60</v>
      </c>
      <c r="B94" s="177" t="s">
        <v>56</v>
      </c>
      <c r="C94" s="178"/>
      <c r="D94" s="178"/>
      <c r="E94" s="179"/>
      <c r="F94" s="196"/>
      <c r="G94" s="191"/>
      <c r="H94" s="192"/>
      <c r="I94" s="193"/>
      <c r="J94" s="193"/>
      <c r="K94" s="208"/>
    </row>
    <row r="95" spans="1:12" x14ac:dyDescent="0.2">
      <c r="A95" s="209"/>
      <c r="B95" s="186"/>
      <c r="C95" s="187"/>
      <c r="D95" s="187"/>
      <c r="E95" s="189" t="s">
        <v>55</v>
      </c>
      <c r="F95" s="190"/>
      <c r="G95" s="191"/>
      <c r="H95" s="192"/>
      <c r="I95" s="193"/>
      <c r="J95" s="193"/>
      <c r="K95" s="208"/>
    </row>
    <row r="96" spans="1:12" s="219" customFormat="1" ht="15.75" x14ac:dyDescent="0.2">
      <c r="A96" s="197" t="s">
        <v>58</v>
      </c>
      <c r="B96" s="214"/>
      <c r="C96" s="199"/>
      <c r="D96" s="199"/>
      <c r="E96" s="215" t="s">
        <v>277</v>
      </c>
      <c r="F96" s="216"/>
      <c r="G96" s="202" t="s">
        <v>812</v>
      </c>
      <c r="H96" s="203">
        <v>335.56</v>
      </c>
      <c r="I96" s="204"/>
      <c r="J96" s="204"/>
      <c r="K96" s="205"/>
      <c r="L96" s="218"/>
    </row>
    <row r="97" spans="1:12" s="219" customFormat="1" x14ac:dyDescent="0.2">
      <c r="A97" s="197"/>
      <c r="B97" s="214"/>
      <c r="C97" s="199"/>
      <c r="D97" s="199"/>
      <c r="E97" s="215"/>
      <c r="F97" s="216"/>
      <c r="G97" s="202"/>
      <c r="H97" s="203"/>
      <c r="I97" s="204"/>
      <c r="J97" s="204"/>
      <c r="K97" s="205"/>
      <c r="L97" s="218"/>
    </row>
    <row r="98" spans="1:12" ht="12" customHeight="1" x14ac:dyDescent="0.2">
      <c r="A98" s="209"/>
      <c r="B98" s="194"/>
      <c r="C98" s="187"/>
      <c r="D98" s="187"/>
      <c r="E98" s="195"/>
      <c r="F98" s="196"/>
      <c r="G98" s="191"/>
      <c r="H98" s="192"/>
      <c r="I98" s="193"/>
      <c r="J98" s="193"/>
      <c r="K98" s="208"/>
    </row>
    <row r="99" spans="1:12" ht="12" customHeight="1" x14ac:dyDescent="0.2">
      <c r="A99" s="176" t="s">
        <v>57</v>
      </c>
      <c r="B99" s="177" t="s">
        <v>94</v>
      </c>
      <c r="C99" s="178"/>
      <c r="D99" s="178"/>
      <c r="E99" s="179"/>
      <c r="F99" s="196"/>
      <c r="G99" s="191"/>
      <c r="H99" s="192"/>
      <c r="I99" s="193"/>
      <c r="J99" s="193"/>
      <c r="K99" s="208"/>
    </row>
    <row r="100" spans="1:12" ht="25.5" x14ac:dyDescent="0.2">
      <c r="A100" s="185" t="s">
        <v>54</v>
      </c>
      <c r="B100" s="186"/>
      <c r="C100" s="187"/>
      <c r="D100" s="187"/>
      <c r="E100" s="210" t="s">
        <v>95</v>
      </c>
      <c r="F100" s="196"/>
      <c r="G100" s="191" t="s">
        <v>5</v>
      </c>
      <c r="H100" s="192">
        <v>1</v>
      </c>
      <c r="I100" s="193"/>
      <c r="J100" s="224"/>
      <c r="K100" s="208"/>
    </row>
    <row r="101" spans="1:12" ht="12" customHeight="1" x14ac:dyDescent="0.2">
      <c r="A101" s="209"/>
      <c r="B101" s="194"/>
      <c r="C101" s="187"/>
      <c r="D101" s="187"/>
      <c r="E101" s="195"/>
      <c r="F101" s="196"/>
      <c r="G101" s="191"/>
      <c r="H101" s="192"/>
      <c r="I101" s="193"/>
      <c r="J101" s="193"/>
      <c r="K101" s="208"/>
    </row>
    <row r="102" spans="1:12" ht="12" customHeight="1" x14ac:dyDescent="0.2">
      <c r="A102" s="209"/>
      <c r="B102" s="194"/>
      <c r="C102" s="187"/>
      <c r="D102" s="187"/>
      <c r="E102" s="195"/>
      <c r="F102" s="196"/>
      <c r="G102" s="191"/>
      <c r="H102" s="192"/>
      <c r="I102" s="193"/>
      <c r="J102" s="193"/>
      <c r="K102" s="184"/>
    </row>
    <row r="103" spans="1:12" ht="12" customHeight="1" x14ac:dyDescent="0.2">
      <c r="A103" s="209"/>
      <c r="B103" s="194"/>
      <c r="C103" s="187"/>
      <c r="D103" s="187"/>
      <c r="E103" s="195"/>
      <c r="F103" s="196"/>
      <c r="G103" s="191"/>
      <c r="H103" s="192"/>
      <c r="I103" s="193"/>
      <c r="J103" s="193"/>
      <c r="K103" s="184"/>
    </row>
    <row r="104" spans="1:12" ht="12" customHeight="1" x14ac:dyDescent="0.2">
      <c r="A104" s="209"/>
      <c r="B104" s="194"/>
      <c r="C104" s="187"/>
      <c r="D104" s="187"/>
      <c r="E104" s="195"/>
      <c r="F104" s="196"/>
      <c r="G104" s="191"/>
      <c r="H104" s="192"/>
      <c r="I104" s="193"/>
      <c r="J104" s="193"/>
      <c r="K104" s="184"/>
    </row>
    <row r="105" spans="1:12" ht="12" customHeight="1" x14ac:dyDescent="0.2">
      <c r="A105" s="209"/>
      <c r="B105" s="194"/>
      <c r="C105" s="187"/>
      <c r="D105" s="187"/>
      <c r="E105" s="195"/>
      <c r="F105" s="196"/>
      <c r="G105" s="191"/>
      <c r="H105" s="192"/>
      <c r="I105" s="193"/>
      <c r="J105" s="193"/>
      <c r="K105" s="184"/>
    </row>
    <row r="106" spans="1:12" ht="12" customHeight="1" x14ac:dyDescent="0.2">
      <c r="A106" s="209"/>
      <c r="B106" s="194"/>
      <c r="C106" s="187"/>
      <c r="D106" s="187"/>
      <c r="E106" s="195"/>
      <c r="F106" s="196"/>
      <c r="G106" s="191"/>
      <c r="H106" s="192"/>
      <c r="I106" s="193"/>
      <c r="J106" s="193"/>
      <c r="K106" s="184"/>
    </row>
    <row r="107" spans="1:12" ht="12" customHeight="1" x14ac:dyDescent="0.2">
      <c r="A107" s="209"/>
      <c r="B107" s="194"/>
      <c r="C107" s="187"/>
      <c r="D107" s="187"/>
      <c r="E107" s="195"/>
      <c r="F107" s="196"/>
      <c r="G107" s="191"/>
      <c r="H107" s="192"/>
      <c r="I107" s="193"/>
      <c r="J107" s="193"/>
      <c r="K107" s="184"/>
    </row>
    <row r="108" spans="1:12" ht="12" customHeight="1" x14ac:dyDescent="0.2">
      <c r="A108" s="209"/>
      <c r="B108" s="194"/>
      <c r="C108" s="187"/>
      <c r="D108" s="187"/>
      <c r="E108" s="195"/>
      <c r="F108" s="196"/>
      <c r="G108" s="191"/>
      <c r="H108" s="192"/>
      <c r="I108" s="193"/>
      <c r="J108" s="193"/>
      <c r="K108" s="184"/>
    </row>
    <row r="109" spans="1:12" ht="12" customHeight="1" x14ac:dyDescent="0.2">
      <c r="A109" s="209"/>
      <c r="B109" s="194"/>
      <c r="C109" s="187"/>
      <c r="D109" s="187"/>
      <c r="E109" s="195"/>
      <c r="F109" s="196"/>
      <c r="G109" s="191"/>
      <c r="H109" s="192"/>
      <c r="I109" s="193"/>
      <c r="J109" s="193"/>
      <c r="K109" s="184"/>
    </row>
    <row r="110" spans="1:12" ht="12" customHeight="1" x14ac:dyDescent="0.2">
      <c r="A110" s="209"/>
      <c r="B110" s="194"/>
      <c r="C110" s="187"/>
      <c r="D110" s="187"/>
      <c r="E110" s="195"/>
      <c r="F110" s="196"/>
      <c r="G110" s="191"/>
      <c r="H110" s="192"/>
      <c r="I110" s="193"/>
      <c r="J110" s="193"/>
      <c r="K110" s="184"/>
    </row>
    <row r="111" spans="1:12" ht="12" customHeight="1" x14ac:dyDescent="0.2">
      <c r="A111" s="209"/>
      <c r="B111" s="194"/>
      <c r="C111" s="187"/>
      <c r="D111" s="187"/>
      <c r="E111" s="195"/>
      <c r="F111" s="196"/>
      <c r="G111" s="191"/>
      <c r="H111" s="192"/>
      <c r="I111" s="193"/>
      <c r="J111" s="193"/>
      <c r="K111" s="184"/>
    </row>
    <row r="112" spans="1:12" ht="12" customHeight="1" x14ac:dyDescent="0.2">
      <c r="A112" s="209"/>
      <c r="B112" s="194"/>
      <c r="C112" s="187"/>
      <c r="D112" s="187"/>
      <c r="E112" s="195"/>
      <c r="F112" s="196"/>
      <c r="G112" s="191"/>
      <c r="H112" s="192"/>
      <c r="I112" s="193"/>
      <c r="J112" s="193"/>
      <c r="K112" s="184"/>
    </row>
    <row r="113" spans="1:12" ht="12" customHeight="1" x14ac:dyDescent="0.2">
      <c r="A113" s="209"/>
      <c r="B113" s="194"/>
      <c r="C113" s="187"/>
      <c r="D113" s="187"/>
      <c r="E113" s="195"/>
      <c r="F113" s="196"/>
      <c r="G113" s="191"/>
      <c r="H113" s="192"/>
      <c r="I113" s="193"/>
      <c r="J113" s="193"/>
      <c r="K113" s="184"/>
    </row>
    <row r="114" spans="1:12" ht="12" customHeight="1" x14ac:dyDescent="0.2">
      <c r="A114" s="209"/>
      <c r="B114" s="194"/>
      <c r="C114" s="187"/>
      <c r="D114" s="187"/>
      <c r="E114" s="195"/>
      <c r="F114" s="196"/>
      <c r="G114" s="191"/>
      <c r="H114" s="192"/>
      <c r="I114" s="193"/>
      <c r="J114" s="193"/>
      <c r="K114" s="184"/>
    </row>
    <row r="115" spans="1:12" ht="12" customHeight="1" x14ac:dyDescent="0.2">
      <c r="A115" s="209"/>
      <c r="B115" s="194"/>
      <c r="C115" s="187"/>
      <c r="D115" s="187"/>
      <c r="E115" s="195"/>
      <c r="F115" s="196"/>
      <c r="G115" s="191"/>
      <c r="H115" s="192"/>
      <c r="I115" s="193"/>
      <c r="J115" s="193"/>
      <c r="K115" s="184"/>
    </row>
    <row r="116" spans="1:12" ht="12" customHeight="1" x14ac:dyDescent="0.2">
      <c r="A116" s="209"/>
      <c r="B116" s="194"/>
      <c r="C116" s="187"/>
      <c r="D116" s="187"/>
      <c r="E116" s="195"/>
      <c r="F116" s="196"/>
      <c r="G116" s="191"/>
      <c r="H116" s="192"/>
      <c r="I116" s="193"/>
      <c r="J116" s="193"/>
      <c r="K116" s="184"/>
    </row>
    <row r="117" spans="1:12" ht="12" customHeight="1" x14ac:dyDescent="0.2">
      <c r="A117" s="209"/>
      <c r="B117" s="194"/>
      <c r="C117" s="187"/>
      <c r="D117" s="187"/>
      <c r="E117" s="195"/>
      <c r="F117" s="196"/>
      <c r="G117" s="191"/>
      <c r="H117" s="192"/>
      <c r="I117" s="193"/>
      <c r="J117" s="193"/>
      <c r="K117" s="184"/>
    </row>
    <row r="118" spans="1:12" ht="12" customHeight="1" x14ac:dyDescent="0.2">
      <c r="A118" s="209"/>
      <c r="B118" s="194"/>
      <c r="C118" s="187"/>
      <c r="D118" s="187"/>
      <c r="E118" s="195"/>
      <c r="F118" s="196"/>
      <c r="G118" s="191"/>
      <c r="H118" s="192"/>
      <c r="I118" s="193"/>
      <c r="J118" s="193"/>
      <c r="K118" s="184"/>
    </row>
    <row r="119" spans="1:12" ht="12" customHeight="1" x14ac:dyDescent="0.2">
      <c r="A119" s="225"/>
      <c r="B119" s="226"/>
      <c r="C119" s="227"/>
      <c r="D119" s="227"/>
      <c r="E119" s="228"/>
      <c r="F119" s="229"/>
      <c r="G119" s="230"/>
      <c r="H119" s="231"/>
      <c r="I119" s="232"/>
      <c r="J119" s="232"/>
      <c r="K119" s="233"/>
    </row>
    <row r="120" spans="1:12" s="166" customFormat="1" x14ac:dyDescent="0.2">
      <c r="A120" s="129" t="s">
        <v>53</v>
      </c>
      <c r="B120" s="159" t="s">
        <v>118</v>
      </c>
      <c r="C120" s="131"/>
      <c r="D120" s="131"/>
      <c r="E120" s="132"/>
      <c r="F120" s="160"/>
      <c r="G120" s="161"/>
      <c r="H120" s="162"/>
      <c r="I120" s="163"/>
      <c r="J120" s="163"/>
      <c r="K120" s="164"/>
      <c r="L120" s="165"/>
    </row>
    <row r="121" spans="1:12" s="139" customFormat="1" x14ac:dyDescent="0.2">
      <c r="A121" s="129" t="s">
        <v>52</v>
      </c>
      <c r="B121" s="159"/>
      <c r="C121" s="131"/>
      <c r="D121" s="131"/>
      <c r="E121" s="159" t="s">
        <v>196</v>
      </c>
      <c r="F121" s="160"/>
      <c r="G121" s="161"/>
      <c r="H121" s="162"/>
      <c r="I121" s="137"/>
      <c r="J121" s="137"/>
      <c r="K121" s="137"/>
      <c r="L121" s="138"/>
    </row>
    <row r="122" spans="1:12" ht="12" customHeight="1" x14ac:dyDescent="0.2">
      <c r="G122" s="143"/>
      <c r="H122" s="144"/>
      <c r="I122" s="145"/>
      <c r="J122" s="145"/>
      <c r="K122" s="146"/>
    </row>
    <row r="123" spans="1:12" s="101" customFormat="1" ht="12" customHeight="1" x14ac:dyDescent="0.2">
      <c r="A123" s="147" t="s">
        <v>51</v>
      </c>
      <c r="B123" s="148" t="s">
        <v>10</v>
      </c>
      <c r="C123" s="234"/>
      <c r="D123" s="103"/>
      <c r="E123" s="149"/>
      <c r="G123" s="150"/>
      <c r="H123" s="151"/>
      <c r="I123" s="152"/>
      <c r="J123" s="152"/>
      <c r="K123" s="146"/>
      <c r="L123" s="153"/>
    </row>
    <row r="124" spans="1:12" s="139" customFormat="1" ht="51" x14ac:dyDescent="0.2">
      <c r="A124" s="91"/>
      <c r="B124" s="156"/>
      <c r="C124" s="93"/>
      <c r="D124" s="235" t="s">
        <v>168</v>
      </c>
      <c r="E124" s="236" t="s">
        <v>169</v>
      </c>
      <c r="F124" s="237"/>
      <c r="G124" s="143"/>
      <c r="H124" s="144"/>
      <c r="I124" s="145"/>
      <c r="J124" s="145"/>
      <c r="K124" s="146"/>
      <c r="L124" s="138"/>
    </row>
    <row r="125" spans="1:12" s="219" customFormat="1" ht="25.5" x14ac:dyDescent="0.2">
      <c r="A125" s="238"/>
      <c r="B125" s="239"/>
      <c r="C125" s="240"/>
      <c r="D125" s="241" t="s">
        <v>170</v>
      </c>
      <c r="E125" s="242" t="s">
        <v>171</v>
      </c>
      <c r="F125" s="243"/>
      <c r="G125" s="244"/>
      <c r="H125" s="217"/>
      <c r="I125" s="245"/>
      <c r="J125" s="245"/>
      <c r="K125" s="246"/>
      <c r="L125" s="138"/>
    </row>
    <row r="126" spans="1:12" s="219" customFormat="1" ht="25.5" x14ac:dyDescent="0.2">
      <c r="A126" s="238"/>
      <c r="B126" s="239"/>
      <c r="C126" s="240"/>
      <c r="D126" s="241" t="s">
        <v>172</v>
      </c>
      <c r="E126" s="242" t="s">
        <v>745</v>
      </c>
      <c r="F126" s="243"/>
      <c r="G126" s="244"/>
      <c r="H126" s="217"/>
      <c r="I126" s="245"/>
      <c r="J126" s="245"/>
      <c r="K126" s="246"/>
      <c r="L126" s="138"/>
    </row>
    <row r="127" spans="1:12" s="219" customFormat="1" ht="51" x14ac:dyDescent="0.2">
      <c r="A127" s="238"/>
      <c r="B127" s="239"/>
      <c r="C127" s="240"/>
      <c r="D127" s="241" t="s">
        <v>179</v>
      </c>
      <c r="E127" s="242" t="s">
        <v>199</v>
      </c>
      <c r="F127" s="243"/>
      <c r="G127" s="244"/>
      <c r="H127" s="217"/>
      <c r="I127" s="245"/>
      <c r="J127" s="245"/>
      <c r="K127" s="247"/>
      <c r="L127" s="138"/>
    </row>
    <row r="128" spans="1:12" s="219" customFormat="1" ht="38.25" x14ac:dyDescent="0.2">
      <c r="A128" s="238"/>
      <c r="B128" s="239"/>
      <c r="C128" s="240"/>
      <c r="D128" s="241" t="s">
        <v>180</v>
      </c>
      <c r="E128" s="242" t="s">
        <v>200</v>
      </c>
      <c r="F128" s="243"/>
      <c r="G128" s="244"/>
      <c r="H128" s="217"/>
      <c r="I128" s="245"/>
      <c r="J128" s="245"/>
      <c r="K128" s="247"/>
      <c r="L128" s="138"/>
    </row>
    <row r="129" spans="1:12" s="219" customFormat="1" ht="38.25" x14ac:dyDescent="0.2">
      <c r="A129" s="238"/>
      <c r="B129" s="239"/>
      <c r="C129" s="240"/>
      <c r="D129" s="241" t="s">
        <v>181</v>
      </c>
      <c r="E129" s="242" t="s">
        <v>201</v>
      </c>
      <c r="F129" s="243"/>
      <c r="G129" s="244"/>
      <c r="H129" s="217"/>
      <c r="I129" s="245"/>
      <c r="J129" s="245"/>
      <c r="K129" s="247"/>
      <c r="L129" s="138"/>
    </row>
    <row r="130" spans="1:12" s="219" customFormat="1" ht="12" customHeight="1" x14ac:dyDescent="0.2">
      <c r="A130" s="238"/>
      <c r="B130" s="248"/>
      <c r="C130" s="240"/>
      <c r="D130" s="241" t="s">
        <v>182</v>
      </c>
      <c r="E130" s="249" t="s">
        <v>202</v>
      </c>
      <c r="G130" s="244"/>
      <c r="H130" s="217"/>
      <c r="I130" s="245"/>
      <c r="J130" s="245"/>
      <c r="K130" s="247"/>
      <c r="L130" s="138"/>
    </row>
    <row r="131" spans="1:12" s="219" customFormat="1" ht="25.5" x14ac:dyDescent="0.2">
      <c r="A131" s="238"/>
      <c r="B131" s="239"/>
      <c r="C131" s="240"/>
      <c r="D131" s="241" t="s">
        <v>190</v>
      </c>
      <c r="E131" s="242" t="s">
        <v>203</v>
      </c>
      <c r="F131" s="243"/>
      <c r="G131" s="244"/>
      <c r="H131" s="217"/>
      <c r="I131" s="245"/>
      <c r="J131" s="245"/>
      <c r="K131" s="247"/>
      <c r="L131" s="138"/>
    </row>
    <row r="132" spans="1:12" s="219" customFormat="1" ht="12" customHeight="1" x14ac:dyDescent="0.2">
      <c r="A132" s="238"/>
      <c r="B132" s="239"/>
      <c r="C132" s="240"/>
      <c r="D132" s="241" t="s">
        <v>205</v>
      </c>
      <c r="E132" s="242" t="s">
        <v>204</v>
      </c>
      <c r="F132" s="243"/>
      <c r="G132" s="244"/>
      <c r="H132" s="217"/>
      <c r="I132" s="245"/>
      <c r="J132" s="245"/>
      <c r="K132" s="247"/>
      <c r="L132" s="138"/>
    </row>
    <row r="133" spans="1:12" s="219" customFormat="1" x14ac:dyDescent="0.2">
      <c r="A133" s="238"/>
      <c r="B133" s="248"/>
      <c r="C133" s="240"/>
      <c r="D133" s="240"/>
      <c r="E133" s="249"/>
      <c r="G133" s="244"/>
      <c r="H133" s="217"/>
      <c r="I133" s="245"/>
      <c r="J133" s="245"/>
      <c r="K133" s="247"/>
      <c r="L133" s="138"/>
    </row>
    <row r="134" spans="1:12" s="219" customFormat="1" ht="12" customHeight="1" x14ac:dyDescent="0.2">
      <c r="A134" s="250" t="s">
        <v>50</v>
      </c>
      <c r="B134" s="248"/>
      <c r="C134" s="240"/>
      <c r="D134" s="240"/>
      <c r="E134" s="251" t="s">
        <v>49</v>
      </c>
      <c r="G134" s="244" t="s">
        <v>5</v>
      </c>
      <c r="H134" s="217">
        <v>1</v>
      </c>
      <c r="I134" s="245"/>
      <c r="J134" s="245"/>
      <c r="K134" s="247"/>
      <c r="L134" s="138"/>
    </row>
    <row r="135" spans="1:12" s="219" customFormat="1" ht="12" customHeight="1" x14ac:dyDescent="0.2">
      <c r="A135" s="238"/>
      <c r="B135" s="248"/>
      <c r="C135" s="240"/>
      <c r="D135" s="240"/>
      <c r="E135" s="249"/>
      <c r="G135" s="244"/>
      <c r="H135" s="217"/>
      <c r="I135" s="245"/>
      <c r="J135" s="245"/>
      <c r="K135" s="247"/>
      <c r="L135" s="138"/>
    </row>
    <row r="136" spans="1:12" s="257" customFormat="1" ht="12" customHeight="1" x14ac:dyDescent="0.2">
      <c r="A136" s="252" t="s">
        <v>48</v>
      </c>
      <c r="B136" s="253" t="s">
        <v>208</v>
      </c>
      <c r="C136" s="254"/>
      <c r="D136" s="255"/>
      <c r="E136" s="256"/>
      <c r="G136" s="244"/>
      <c r="H136" s="217"/>
      <c r="I136" s="245"/>
      <c r="J136" s="245"/>
      <c r="K136" s="247"/>
      <c r="L136" s="138"/>
    </row>
    <row r="137" spans="1:12" s="219" customFormat="1" ht="38.25" x14ac:dyDescent="0.2">
      <c r="A137" s="238"/>
      <c r="B137" s="239"/>
      <c r="C137" s="240"/>
      <c r="D137" s="240"/>
      <c r="E137" s="258" t="s">
        <v>47</v>
      </c>
      <c r="F137" s="243"/>
      <c r="G137" s="244"/>
      <c r="H137" s="217"/>
      <c r="I137" s="245"/>
      <c r="J137" s="245"/>
      <c r="K137" s="247"/>
      <c r="L137" s="138"/>
    </row>
    <row r="138" spans="1:12" s="219" customFormat="1" ht="12" customHeight="1" x14ac:dyDescent="0.2">
      <c r="A138" s="238"/>
      <c r="B138" s="248"/>
      <c r="C138" s="240"/>
      <c r="D138" s="240"/>
      <c r="E138" s="249"/>
      <c r="G138" s="244"/>
      <c r="H138" s="217"/>
      <c r="I138" s="245"/>
      <c r="J138" s="245"/>
      <c r="K138" s="247"/>
      <c r="L138" s="218"/>
    </row>
    <row r="139" spans="1:12" s="219" customFormat="1" ht="15.75" x14ac:dyDescent="0.2">
      <c r="A139" s="250" t="s">
        <v>46</v>
      </c>
      <c r="B139" s="248"/>
      <c r="C139" s="240"/>
      <c r="D139" s="259">
        <v>50</v>
      </c>
      <c r="E139" s="260" t="s">
        <v>143</v>
      </c>
      <c r="F139" s="207"/>
      <c r="G139" s="244" t="s">
        <v>813</v>
      </c>
      <c r="H139" s="217">
        <v>6.55</v>
      </c>
      <c r="I139" s="245"/>
      <c r="J139" s="245"/>
      <c r="K139" s="247"/>
      <c r="L139" s="218"/>
    </row>
    <row r="140" spans="1:12" s="219" customFormat="1" ht="15.75" x14ac:dyDescent="0.2">
      <c r="A140" s="250" t="s">
        <v>598</v>
      </c>
      <c r="B140" s="248"/>
      <c r="C140" s="240"/>
      <c r="D140" s="259">
        <v>100</v>
      </c>
      <c r="E140" s="260" t="s">
        <v>597</v>
      </c>
      <c r="F140" s="207"/>
      <c r="G140" s="244" t="s">
        <v>813</v>
      </c>
      <c r="H140" s="217">
        <v>0.39</v>
      </c>
      <c r="I140" s="245"/>
      <c r="J140" s="245"/>
      <c r="K140" s="247"/>
      <c r="L140" s="218"/>
    </row>
    <row r="141" spans="1:12" s="219" customFormat="1" ht="12" customHeight="1" x14ac:dyDescent="0.2">
      <c r="A141" s="238"/>
      <c r="B141" s="248"/>
      <c r="C141" s="240"/>
      <c r="D141" s="240"/>
      <c r="E141" s="249"/>
      <c r="G141" s="244"/>
      <c r="H141" s="217"/>
      <c r="I141" s="245"/>
      <c r="J141" s="245"/>
      <c r="K141" s="247"/>
      <c r="L141" s="218"/>
    </row>
    <row r="142" spans="1:12" s="257" customFormat="1" ht="12" customHeight="1" x14ac:dyDescent="0.2">
      <c r="A142" s="252" t="s">
        <v>279</v>
      </c>
      <c r="B142" s="253" t="s">
        <v>198</v>
      </c>
      <c r="C142" s="255"/>
      <c r="D142" s="255"/>
      <c r="E142" s="256"/>
      <c r="G142" s="244"/>
      <c r="H142" s="217"/>
      <c r="I142" s="245"/>
      <c r="J142" s="245"/>
      <c r="K142" s="247"/>
      <c r="L142" s="261"/>
    </row>
    <row r="143" spans="1:12" s="219" customFormat="1" ht="12" customHeight="1" x14ac:dyDescent="0.2">
      <c r="A143" s="238"/>
      <c r="B143" s="248"/>
      <c r="C143" s="240"/>
      <c r="D143" s="240"/>
      <c r="E143" s="249"/>
      <c r="G143" s="244"/>
      <c r="H143" s="217"/>
      <c r="I143" s="245"/>
      <c r="J143" s="245"/>
      <c r="K143" s="247"/>
      <c r="L143" s="218"/>
    </row>
    <row r="144" spans="1:12" s="219" customFormat="1" ht="12" customHeight="1" x14ac:dyDescent="0.2">
      <c r="A144" s="252"/>
      <c r="B144" s="253" t="s">
        <v>209</v>
      </c>
      <c r="C144" s="255"/>
      <c r="D144" s="255"/>
      <c r="E144" s="256"/>
      <c r="G144" s="244"/>
      <c r="H144" s="217"/>
      <c r="I144" s="245"/>
      <c r="J144" s="245"/>
      <c r="K144" s="247"/>
      <c r="L144" s="218"/>
    </row>
    <row r="145" spans="1:12" s="219" customFormat="1" ht="12" customHeight="1" x14ac:dyDescent="0.2">
      <c r="A145" s="252"/>
      <c r="B145" s="262"/>
      <c r="C145" s="255"/>
      <c r="D145" s="255"/>
      <c r="E145" s="256"/>
      <c r="G145" s="244"/>
      <c r="H145" s="217"/>
      <c r="I145" s="245"/>
      <c r="J145" s="245"/>
      <c r="K145" s="247"/>
      <c r="L145" s="218"/>
    </row>
    <row r="146" spans="1:12" s="219" customFormat="1" ht="12" customHeight="1" x14ac:dyDescent="0.2">
      <c r="A146" s="250"/>
      <c r="B146" s="248"/>
      <c r="C146" s="263" t="s">
        <v>211</v>
      </c>
      <c r="D146" s="240"/>
      <c r="E146" s="264"/>
      <c r="G146" s="244"/>
      <c r="H146" s="217"/>
      <c r="I146" s="245"/>
      <c r="J146" s="245"/>
      <c r="K146" s="247"/>
      <c r="L146" s="218"/>
    </row>
    <row r="147" spans="1:12" s="219" customFormat="1" ht="15.75" x14ac:dyDescent="0.2">
      <c r="A147" s="265" t="s">
        <v>280</v>
      </c>
      <c r="B147" s="248">
        <v>2500</v>
      </c>
      <c r="C147" s="240" t="s">
        <v>144</v>
      </c>
      <c r="D147" s="240">
        <v>2500</v>
      </c>
      <c r="E147" s="251" t="s">
        <v>705</v>
      </c>
      <c r="G147" s="244" t="s">
        <v>813</v>
      </c>
      <c r="H147" s="217">
        <v>5</v>
      </c>
      <c r="I147" s="245"/>
      <c r="J147" s="245"/>
      <c r="K147" s="247"/>
      <c r="L147" s="218"/>
    </row>
    <row r="148" spans="1:12" s="219" customFormat="1" ht="15.75" x14ac:dyDescent="0.2">
      <c r="A148" s="265" t="s">
        <v>281</v>
      </c>
      <c r="B148" s="248">
        <v>2200</v>
      </c>
      <c r="C148" s="240" t="s">
        <v>144</v>
      </c>
      <c r="D148" s="240">
        <v>2200</v>
      </c>
      <c r="E148" s="251" t="s">
        <v>542</v>
      </c>
      <c r="G148" s="244" t="s">
        <v>813</v>
      </c>
      <c r="H148" s="217">
        <v>3.3899999999999997</v>
      </c>
      <c r="I148" s="245"/>
      <c r="J148" s="245"/>
      <c r="K148" s="247"/>
      <c r="L148" s="218"/>
    </row>
    <row r="149" spans="1:12" s="219" customFormat="1" ht="15.75" x14ac:dyDescent="0.2">
      <c r="A149" s="265" t="s">
        <v>282</v>
      </c>
      <c r="B149" s="248">
        <v>1800</v>
      </c>
      <c r="C149" s="240" t="s">
        <v>144</v>
      </c>
      <c r="D149" s="240">
        <v>1800</v>
      </c>
      <c r="E149" s="251" t="s">
        <v>706</v>
      </c>
      <c r="G149" s="244" t="s">
        <v>813</v>
      </c>
      <c r="H149" s="217">
        <v>10.7</v>
      </c>
      <c r="I149" s="245"/>
      <c r="J149" s="245"/>
      <c r="K149" s="247"/>
      <c r="L149" s="218"/>
    </row>
    <row r="150" spans="1:12" s="219" customFormat="1" ht="15.75" x14ac:dyDescent="0.2">
      <c r="A150" s="265" t="s">
        <v>283</v>
      </c>
      <c r="B150" s="248">
        <v>1600</v>
      </c>
      <c r="C150" s="240" t="s">
        <v>144</v>
      </c>
      <c r="D150" s="240">
        <v>1600</v>
      </c>
      <c r="E150" s="251" t="s">
        <v>543</v>
      </c>
      <c r="G150" s="244" t="s">
        <v>813</v>
      </c>
      <c r="H150" s="217">
        <v>6.1499999999999995</v>
      </c>
      <c r="I150" s="245"/>
      <c r="J150" s="245"/>
      <c r="K150" s="247"/>
      <c r="L150" s="218"/>
    </row>
    <row r="151" spans="1:12" s="219" customFormat="1" ht="15.75" x14ac:dyDescent="0.2">
      <c r="A151" s="265" t="s">
        <v>398</v>
      </c>
      <c r="B151" s="248">
        <v>1300</v>
      </c>
      <c r="C151" s="240" t="s">
        <v>144</v>
      </c>
      <c r="D151" s="240">
        <v>1300</v>
      </c>
      <c r="E151" s="251" t="s">
        <v>544</v>
      </c>
      <c r="G151" s="244" t="s">
        <v>813</v>
      </c>
      <c r="H151" s="217">
        <v>2.0299999999999998</v>
      </c>
      <c r="I151" s="245"/>
      <c r="J151" s="245"/>
      <c r="K151" s="247"/>
      <c r="L151" s="218"/>
    </row>
    <row r="152" spans="1:12" s="219" customFormat="1" ht="16.5" customHeight="1" x14ac:dyDescent="0.2">
      <c r="A152" s="265" t="s">
        <v>399</v>
      </c>
      <c r="B152" s="248">
        <v>900</v>
      </c>
      <c r="C152" s="240" t="s">
        <v>144</v>
      </c>
      <c r="D152" s="240">
        <v>900</v>
      </c>
      <c r="E152" s="251" t="s">
        <v>545</v>
      </c>
      <c r="G152" s="244" t="s">
        <v>813</v>
      </c>
      <c r="H152" s="217">
        <v>2.4300000000000002</v>
      </c>
      <c r="I152" s="245"/>
      <c r="J152" s="245"/>
      <c r="K152" s="247"/>
      <c r="L152" s="218"/>
    </row>
    <row r="153" spans="1:12" s="219" customFormat="1" ht="12" customHeight="1" x14ac:dyDescent="0.2">
      <c r="A153" s="252"/>
      <c r="B153" s="248"/>
      <c r="C153" s="240"/>
      <c r="D153" s="240"/>
      <c r="E153" s="251"/>
      <c r="G153" s="244"/>
      <c r="H153" s="217"/>
      <c r="I153" s="245"/>
      <c r="J153" s="245"/>
      <c r="K153" s="247"/>
      <c r="L153" s="218"/>
    </row>
    <row r="154" spans="1:12" s="219" customFormat="1" ht="12" customHeight="1" x14ac:dyDescent="0.2">
      <c r="A154" s="250"/>
      <c r="B154" s="248"/>
      <c r="C154" s="263" t="s">
        <v>43</v>
      </c>
      <c r="D154" s="240"/>
      <c r="E154" s="264"/>
      <c r="G154" s="244"/>
      <c r="H154" s="217"/>
      <c r="I154" s="245"/>
      <c r="J154" s="245"/>
      <c r="K154" s="247"/>
      <c r="L154" s="218"/>
    </row>
    <row r="155" spans="1:12" s="219" customFormat="1" ht="15.75" x14ac:dyDescent="0.2">
      <c r="A155" s="265" t="s">
        <v>400</v>
      </c>
      <c r="B155" s="248">
        <v>450</v>
      </c>
      <c r="C155" s="240" t="s">
        <v>144</v>
      </c>
      <c r="D155" s="240">
        <v>200</v>
      </c>
      <c r="E155" s="251" t="s">
        <v>714</v>
      </c>
      <c r="G155" s="244" t="s">
        <v>813</v>
      </c>
      <c r="H155" s="217">
        <v>17.010000000000002</v>
      </c>
      <c r="I155" s="245"/>
      <c r="J155" s="245"/>
      <c r="K155" s="247"/>
      <c r="L155" s="218"/>
    </row>
    <row r="156" spans="1:12" s="219" customFormat="1" x14ac:dyDescent="0.2">
      <c r="A156" s="265"/>
      <c r="B156" s="248"/>
      <c r="C156" s="240"/>
      <c r="D156" s="240"/>
      <c r="E156" s="251"/>
      <c r="G156" s="244"/>
      <c r="H156" s="217"/>
      <c r="I156" s="245"/>
      <c r="J156" s="245"/>
      <c r="K156" s="247"/>
      <c r="L156" s="218"/>
    </row>
    <row r="157" spans="1:12" s="219" customFormat="1" ht="12" customHeight="1" x14ac:dyDescent="0.2">
      <c r="A157" s="250"/>
      <c r="B157" s="248"/>
      <c r="C157" s="263" t="s">
        <v>391</v>
      </c>
      <c r="D157" s="240"/>
      <c r="E157" s="264"/>
      <c r="G157" s="244"/>
      <c r="H157" s="217"/>
      <c r="I157" s="245"/>
      <c r="J157" s="245"/>
      <c r="K157" s="247"/>
      <c r="L157" s="218"/>
    </row>
    <row r="158" spans="1:12" s="207" customFormat="1" ht="15.75" x14ac:dyDescent="0.2">
      <c r="A158" s="266" t="s">
        <v>402</v>
      </c>
      <c r="B158" s="267">
        <v>200</v>
      </c>
      <c r="C158" s="259" t="s">
        <v>144</v>
      </c>
      <c r="D158" s="259">
        <v>1252</v>
      </c>
      <c r="E158" s="260" t="s">
        <v>392</v>
      </c>
      <c r="G158" s="244" t="s">
        <v>813</v>
      </c>
      <c r="H158" s="217">
        <v>0.19</v>
      </c>
      <c r="I158" s="268"/>
      <c r="J158" s="268"/>
      <c r="K158" s="269"/>
      <c r="L158" s="206"/>
    </row>
    <row r="159" spans="1:12" s="207" customFormat="1" ht="15.75" x14ac:dyDescent="0.2">
      <c r="A159" s="266" t="s">
        <v>561</v>
      </c>
      <c r="B159" s="267">
        <v>200</v>
      </c>
      <c r="C159" s="259" t="s">
        <v>144</v>
      </c>
      <c r="D159" s="259">
        <v>1148</v>
      </c>
      <c r="E159" s="260" t="s">
        <v>392</v>
      </c>
      <c r="G159" s="244" t="s">
        <v>813</v>
      </c>
      <c r="H159" s="217">
        <v>0.23</v>
      </c>
      <c r="I159" s="268"/>
      <c r="J159" s="268"/>
      <c r="K159" s="269"/>
      <c r="L159" s="206"/>
    </row>
    <row r="160" spans="1:12" s="219" customFormat="1" ht="12" customHeight="1" x14ac:dyDescent="0.2">
      <c r="A160" s="250"/>
      <c r="B160" s="248"/>
      <c r="C160" s="240"/>
      <c r="D160" s="240"/>
      <c r="E160" s="251"/>
      <c r="G160" s="244"/>
      <c r="H160" s="217"/>
      <c r="I160" s="245"/>
      <c r="J160" s="245"/>
      <c r="K160" s="247"/>
      <c r="L160" s="218"/>
    </row>
    <row r="161" spans="1:12" s="219" customFormat="1" x14ac:dyDescent="0.2">
      <c r="A161" s="250"/>
      <c r="B161" s="248"/>
      <c r="C161" s="240"/>
      <c r="D161" s="255" t="s">
        <v>41</v>
      </c>
      <c r="E161" s="264"/>
      <c r="G161" s="244"/>
      <c r="H161" s="217"/>
      <c r="I161" s="245"/>
      <c r="J161" s="245"/>
      <c r="K161" s="247"/>
      <c r="L161" s="218"/>
    </row>
    <row r="162" spans="1:12" s="207" customFormat="1" ht="15.75" x14ac:dyDescent="0.2">
      <c r="A162" s="266" t="s">
        <v>562</v>
      </c>
      <c r="B162" s="267">
        <v>225</v>
      </c>
      <c r="C162" s="259" t="s">
        <v>144</v>
      </c>
      <c r="D162" s="259">
        <v>400</v>
      </c>
      <c r="E162" s="260" t="s">
        <v>145</v>
      </c>
      <c r="G162" s="244" t="s">
        <v>813</v>
      </c>
      <c r="H162" s="217">
        <v>0.13</v>
      </c>
      <c r="I162" s="268"/>
      <c r="J162" s="268"/>
      <c r="K162" s="269"/>
      <c r="L162" s="206"/>
    </row>
    <row r="163" spans="1:12" s="207" customFormat="1" ht="15.75" x14ac:dyDescent="0.2">
      <c r="A163" s="266" t="s">
        <v>563</v>
      </c>
      <c r="B163" s="267">
        <v>225</v>
      </c>
      <c r="C163" s="259" t="s">
        <v>144</v>
      </c>
      <c r="D163" s="259">
        <v>400</v>
      </c>
      <c r="E163" s="260" t="s">
        <v>146</v>
      </c>
      <c r="G163" s="244" t="s">
        <v>813</v>
      </c>
      <c r="H163" s="217">
        <v>0.19</v>
      </c>
      <c r="I163" s="268"/>
      <c r="J163" s="268"/>
      <c r="K163" s="269"/>
      <c r="L163" s="206"/>
    </row>
    <row r="164" spans="1:12" s="207" customFormat="1" ht="15.75" x14ac:dyDescent="0.2">
      <c r="A164" s="266" t="s">
        <v>564</v>
      </c>
      <c r="B164" s="267">
        <v>200</v>
      </c>
      <c r="C164" s="259" t="s">
        <v>144</v>
      </c>
      <c r="D164" s="259">
        <v>300</v>
      </c>
      <c r="E164" s="260" t="s">
        <v>386</v>
      </c>
      <c r="G164" s="244" t="s">
        <v>813</v>
      </c>
      <c r="H164" s="217">
        <v>0.59</v>
      </c>
      <c r="I164" s="268"/>
      <c r="J164" s="268"/>
      <c r="K164" s="269"/>
      <c r="L164" s="206"/>
    </row>
    <row r="165" spans="1:12" s="207" customFormat="1" ht="15.75" x14ac:dyDescent="0.2">
      <c r="A165" s="266" t="s">
        <v>565</v>
      </c>
      <c r="B165" s="267">
        <v>200</v>
      </c>
      <c r="C165" s="259" t="s">
        <v>144</v>
      </c>
      <c r="D165" s="259">
        <v>200</v>
      </c>
      <c r="E165" s="260" t="s">
        <v>387</v>
      </c>
      <c r="G165" s="244" t="s">
        <v>813</v>
      </c>
      <c r="H165" s="217">
        <v>0.28000000000000003</v>
      </c>
      <c r="I165" s="268"/>
      <c r="J165" s="268"/>
      <c r="K165" s="269"/>
      <c r="L165" s="206"/>
    </row>
    <row r="166" spans="1:12" s="207" customFormat="1" ht="15.75" x14ac:dyDescent="0.2">
      <c r="A166" s="266" t="s">
        <v>566</v>
      </c>
      <c r="B166" s="267">
        <v>200</v>
      </c>
      <c r="C166" s="259" t="s">
        <v>144</v>
      </c>
      <c r="D166" s="259">
        <v>300</v>
      </c>
      <c r="E166" s="260" t="s">
        <v>546</v>
      </c>
      <c r="G166" s="244" t="s">
        <v>813</v>
      </c>
      <c r="H166" s="217">
        <v>0.34</v>
      </c>
      <c r="I166" s="268"/>
      <c r="J166" s="268"/>
      <c r="K166" s="269"/>
      <c r="L166" s="206"/>
    </row>
    <row r="167" spans="1:12" s="207" customFormat="1" ht="15.75" x14ac:dyDescent="0.2">
      <c r="A167" s="266" t="s">
        <v>717</v>
      </c>
      <c r="B167" s="267">
        <v>150</v>
      </c>
      <c r="C167" s="259" t="s">
        <v>144</v>
      </c>
      <c r="D167" s="259">
        <v>150</v>
      </c>
      <c r="E167" s="260" t="s">
        <v>307</v>
      </c>
      <c r="G167" s="244" t="s">
        <v>813</v>
      </c>
      <c r="H167" s="217">
        <v>9.9999999999999992E-2</v>
      </c>
      <c r="I167" s="268"/>
      <c r="J167" s="268"/>
      <c r="K167" s="269"/>
      <c r="L167" s="206"/>
    </row>
    <row r="168" spans="1:12" s="219" customFormat="1" ht="12" customHeight="1" x14ac:dyDescent="0.2">
      <c r="A168" s="250"/>
      <c r="B168" s="248"/>
      <c r="C168" s="240"/>
      <c r="D168" s="240"/>
      <c r="E168" s="251"/>
      <c r="G168" s="244"/>
      <c r="H168" s="217"/>
      <c r="I168" s="245"/>
      <c r="J168" s="245"/>
      <c r="K168" s="247"/>
      <c r="L168" s="218"/>
    </row>
    <row r="169" spans="1:12" s="219" customFormat="1" ht="12" customHeight="1" x14ac:dyDescent="0.2">
      <c r="A169" s="252" t="s">
        <v>45</v>
      </c>
      <c r="B169" s="253" t="s">
        <v>6</v>
      </c>
      <c r="C169" s="255"/>
      <c r="D169" s="255"/>
      <c r="E169" s="256"/>
      <c r="G169" s="244"/>
      <c r="H169" s="217"/>
      <c r="I169" s="245"/>
      <c r="J169" s="245"/>
      <c r="K169" s="247"/>
      <c r="L169" s="218"/>
    </row>
    <row r="170" spans="1:12" s="219" customFormat="1" x14ac:dyDescent="0.2">
      <c r="A170" s="250"/>
      <c r="B170" s="248"/>
      <c r="C170" s="240"/>
      <c r="D170" s="240"/>
      <c r="E170" s="251"/>
      <c r="G170" s="244"/>
      <c r="H170" s="217"/>
      <c r="I170" s="245"/>
      <c r="J170" s="245"/>
      <c r="K170" s="247"/>
      <c r="L170" s="218"/>
    </row>
    <row r="171" spans="1:12" s="219" customFormat="1" x14ac:dyDescent="0.2">
      <c r="A171" s="250"/>
      <c r="B171" s="248"/>
      <c r="C171" s="240"/>
      <c r="D171" s="103" t="s">
        <v>41</v>
      </c>
      <c r="E171" s="264"/>
      <c r="G171" s="244"/>
      <c r="H171" s="217"/>
      <c r="I171" s="245"/>
      <c r="J171" s="245"/>
      <c r="K171" s="247"/>
      <c r="L171" s="218"/>
    </row>
    <row r="172" spans="1:12" s="207" customFormat="1" ht="15.75" x14ac:dyDescent="0.2">
      <c r="A172" s="266" t="s">
        <v>44</v>
      </c>
      <c r="B172" s="267">
        <v>225</v>
      </c>
      <c r="C172" s="259" t="s">
        <v>144</v>
      </c>
      <c r="D172" s="259">
        <v>400</v>
      </c>
      <c r="E172" s="260" t="s">
        <v>145</v>
      </c>
      <c r="G172" s="244" t="s">
        <v>813</v>
      </c>
      <c r="H172" s="217">
        <v>0.47000000000000003</v>
      </c>
      <c r="I172" s="268"/>
      <c r="J172" s="268"/>
      <c r="K172" s="269"/>
      <c r="L172" s="206"/>
    </row>
    <row r="173" spans="1:12" s="207" customFormat="1" ht="15.75" x14ac:dyDescent="0.2">
      <c r="A173" s="266" t="s">
        <v>284</v>
      </c>
      <c r="B173" s="267">
        <v>225</v>
      </c>
      <c r="C173" s="259" t="s">
        <v>144</v>
      </c>
      <c r="D173" s="259">
        <v>400</v>
      </c>
      <c r="E173" s="260" t="s">
        <v>146</v>
      </c>
      <c r="G173" s="244" t="s">
        <v>813</v>
      </c>
      <c r="H173" s="217">
        <v>0.71</v>
      </c>
      <c r="I173" s="268"/>
      <c r="J173" s="268"/>
      <c r="K173" s="269"/>
      <c r="L173" s="206"/>
    </row>
    <row r="174" spans="1:12" s="207" customFormat="1" ht="15.75" x14ac:dyDescent="0.2">
      <c r="A174" s="266" t="s">
        <v>42</v>
      </c>
      <c r="B174" s="267">
        <v>200</v>
      </c>
      <c r="C174" s="259" t="s">
        <v>144</v>
      </c>
      <c r="D174" s="259">
        <v>300</v>
      </c>
      <c r="E174" s="260" t="s">
        <v>386</v>
      </c>
      <c r="G174" s="244" t="s">
        <v>813</v>
      </c>
      <c r="H174" s="217">
        <v>2.19</v>
      </c>
      <c r="I174" s="268"/>
      <c r="J174" s="268"/>
      <c r="K174" s="269"/>
      <c r="L174" s="206"/>
    </row>
    <row r="175" spans="1:12" s="207" customFormat="1" ht="15.75" x14ac:dyDescent="0.2">
      <c r="A175" s="266" t="s">
        <v>105</v>
      </c>
      <c r="B175" s="267">
        <v>200</v>
      </c>
      <c r="C175" s="259" t="s">
        <v>144</v>
      </c>
      <c r="D175" s="259">
        <v>200</v>
      </c>
      <c r="E175" s="260" t="s">
        <v>387</v>
      </c>
      <c r="G175" s="244" t="s">
        <v>813</v>
      </c>
      <c r="H175" s="217">
        <v>1.04</v>
      </c>
      <c r="I175" s="268"/>
      <c r="J175" s="268"/>
      <c r="K175" s="269"/>
      <c r="L175" s="206"/>
    </row>
    <row r="176" spans="1:12" s="207" customFormat="1" ht="15.75" x14ac:dyDescent="0.2">
      <c r="A176" s="266" t="s">
        <v>323</v>
      </c>
      <c r="B176" s="267">
        <v>200</v>
      </c>
      <c r="C176" s="259" t="s">
        <v>144</v>
      </c>
      <c r="D176" s="259">
        <v>300</v>
      </c>
      <c r="E176" s="260" t="s">
        <v>546</v>
      </c>
      <c r="G176" s="244" t="s">
        <v>813</v>
      </c>
      <c r="H176" s="217">
        <v>1.25</v>
      </c>
      <c r="I176" s="268"/>
      <c r="J176" s="268"/>
      <c r="K176" s="269"/>
      <c r="L176" s="206"/>
    </row>
    <row r="177" spans="1:12" s="207" customFormat="1" ht="15.75" x14ac:dyDescent="0.2">
      <c r="A177" s="266" t="s">
        <v>403</v>
      </c>
      <c r="B177" s="267">
        <v>150</v>
      </c>
      <c r="C177" s="259" t="s">
        <v>144</v>
      </c>
      <c r="D177" s="259">
        <v>150</v>
      </c>
      <c r="E177" s="260" t="s">
        <v>307</v>
      </c>
      <c r="G177" s="244" t="s">
        <v>813</v>
      </c>
      <c r="H177" s="217">
        <v>0.36</v>
      </c>
      <c r="I177" s="268"/>
      <c r="J177" s="268"/>
      <c r="K177" s="269"/>
      <c r="L177" s="206"/>
    </row>
    <row r="178" spans="1:12" s="219" customFormat="1" x14ac:dyDescent="0.2">
      <c r="A178" s="250"/>
      <c r="B178" s="248"/>
      <c r="C178" s="240"/>
      <c r="D178" s="240"/>
      <c r="E178" s="251"/>
      <c r="G178" s="244"/>
      <c r="H178" s="217"/>
      <c r="I178" s="245"/>
      <c r="J178" s="245"/>
      <c r="K178" s="247"/>
      <c r="L178" s="218"/>
    </row>
    <row r="179" spans="1:12" s="219" customFormat="1" ht="12" customHeight="1" x14ac:dyDescent="0.2">
      <c r="A179" s="250"/>
      <c r="B179" s="248"/>
      <c r="C179" s="263" t="s">
        <v>40</v>
      </c>
      <c r="D179" s="240"/>
      <c r="E179" s="264"/>
      <c r="G179" s="244"/>
      <c r="H179" s="217"/>
      <c r="I179" s="245"/>
      <c r="J179" s="245"/>
      <c r="K179" s="247"/>
      <c r="L179" s="218"/>
    </row>
    <row r="180" spans="1:12" s="271" customFormat="1" ht="12" customHeight="1" x14ac:dyDescent="0.2">
      <c r="A180" s="250" t="s">
        <v>404</v>
      </c>
      <c r="B180" s="248"/>
      <c r="C180" s="240"/>
      <c r="D180" s="240">
        <v>100</v>
      </c>
      <c r="E180" s="251" t="s">
        <v>219</v>
      </c>
      <c r="F180" s="219"/>
      <c r="G180" s="244" t="s">
        <v>813</v>
      </c>
      <c r="H180" s="217">
        <v>33.019999999999996</v>
      </c>
      <c r="I180" s="245"/>
      <c r="J180" s="245"/>
      <c r="K180" s="247"/>
      <c r="L180" s="270"/>
    </row>
    <row r="181" spans="1:12" s="271" customFormat="1" ht="12" customHeight="1" x14ac:dyDescent="0.2">
      <c r="A181" s="250" t="s">
        <v>401</v>
      </c>
      <c r="B181" s="248"/>
      <c r="C181" s="240"/>
      <c r="D181" s="240">
        <v>100</v>
      </c>
      <c r="E181" s="251" t="s">
        <v>324</v>
      </c>
      <c r="F181" s="219"/>
      <c r="G181" s="244" t="s">
        <v>813</v>
      </c>
      <c r="H181" s="217">
        <v>0.57999999999999996</v>
      </c>
      <c r="I181" s="245"/>
      <c r="J181" s="245"/>
      <c r="K181" s="247"/>
      <c r="L181" s="270"/>
    </row>
    <row r="182" spans="1:12" s="271" customFormat="1" ht="12" customHeight="1" x14ac:dyDescent="0.2">
      <c r="A182" s="250" t="s">
        <v>405</v>
      </c>
      <c r="B182" s="248"/>
      <c r="C182" s="240"/>
      <c r="D182" s="240">
        <v>150</v>
      </c>
      <c r="E182" s="251" t="s">
        <v>397</v>
      </c>
      <c r="F182" s="219"/>
      <c r="G182" s="244" t="s">
        <v>813</v>
      </c>
      <c r="H182" s="217">
        <v>1.98</v>
      </c>
      <c r="I182" s="245"/>
      <c r="J182" s="245"/>
      <c r="K182" s="247"/>
      <c r="L182" s="270"/>
    </row>
    <row r="183" spans="1:12" s="271" customFormat="1" ht="12" customHeight="1" x14ac:dyDescent="0.2">
      <c r="A183" s="250"/>
      <c r="B183" s="248"/>
      <c r="C183" s="240"/>
      <c r="D183" s="240"/>
      <c r="E183" s="251"/>
      <c r="F183" s="219"/>
      <c r="G183" s="244"/>
      <c r="H183" s="217"/>
      <c r="I183" s="245"/>
      <c r="J183" s="245"/>
      <c r="K183" s="247"/>
      <c r="L183" s="270"/>
    </row>
    <row r="184" spans="1:12" s="219" customFormat="1" ht="12" customHeight="1" x14ac:dyDescent="0.2">
      <c r="A184" s="250"/>
      <c r="B184" s="248"/>
      <c r="C184" s="263" t="s">
        <v>393</v>
      </c>
      <c r="D184" s="240"/>
      <c r="E184" s="264"/>
      <c r="G184" s="244"/>
      <c r="H184" s="217"/>
      <c r="I184" s="245"/>
      <c r="J184" s="245"/>
      <c r="K184" s="247"/>
      <c r="L184" s="218"/>
    </row>
    <row r="185" spans="1:12" s="271" customFormat="1" ht="12" customHeight="1" x14ac:dyDescent="0.2">
      <c r="A185" s="250" t="s">
        <v>416</v>
      </c>
      <c r="B185" s="248"/>
      <c r="C185" s="240"/>
      <c r="D185" s="240"/>
      <c r="E185" s="251" t="s">
        <v>732</v>
      </c>
      <c r="F185" s="219"/>
      <c r="G185" s="244" t="s">
        <v>813</v>
      </c>
      <c r="H185" s="217">
        <v>0.35000000000000003</v>
      </c>
      <c r="I185" s="245"/>
      <c r="J185" s="245"/>
      <c r="K185" s="247"/>
      <c r="L185" s="270"/>
    </row>
    <row r="186" spans="1:12" s="271" customFormat="1" ht="12" customHeight="1" x14ac:dyDescent="0.2">
      <c r="A186" s="250" t="s">
        <v>529</v>
      </c>
      <c r="B186" s="248"/>
      <c r="C186" s="240"/>
      <c r="D186" s="240"/>
      <c r="E186" s="251" t="s">
        <v>394</v>
      </c>
      <c r="F186" s="219"/>
      <c r="G186" s="244" t="s">
        <v>813</v>
      </c>
      <c r="H186" s="217">
        <v>3.67</v>
      </c>
      <c r="I186" s="245"/>
      <c r="J186" s="245"/>
      <c r="K186" s="247"/>
      <c r="L186" s="270"/>
    </row>
    <row r="187" spans="1:12" s="219" customFormat="1" ht="12" customHeight="1" x14ac:dyDescent="0.2">
      <c r="A187" s="250"/>
      <c r="B187" s="248"/>
      <c r="C187" s="240"/>
      <c r="D187" s="240"/>
      <c r="E187" s="251"/>
      <c r="G187" s="244"/>
      <c r="H187" s="217"/>
      <c r="I187" s="245"/>
      <c r="J187" s="245"/>
      <c r="K187" s="247"/>
      <c r="L187" s="218"/>
    </row>
    <row r="188" spans="1:12" s="219" customFormat="1" x14ac:dyDescent="0.2">
      <c r="A188" s="250"/>
      <c r="B188" s="248"/>
      <c r="C188" s="263" t="s">
        <v>396</v>
      </c>
      <c r="D188" s="255"/>
      <c r="E188" s="264"/>
      <c r="G188" s="244"/>
      <c r="H188" s="217"/>
      <c r="I188" s="245"/>
      <c r="J188" s="245"/>
      <c r="K188" s="247"/>
      <c r="L188" s="218"/>
    </row>
    <row r="189" spans="1:12" s="219" customFormat="1" ht="15.75" x14ac:dyDescent="0.2">
      <c r="A189" s="250" t="s">
        <v>530</v>
      </c>
      <c r="B189" s="267">
        <v>400</v>
      </c>
      <c r="C189" s="259" t="s">
        <v>144</v>
      </c>
      <c r="D189" s="259">
        <v>200</v>
      </c>
      <c r="E189" s="260" t="s">
        <v>389</v>
      </c>
      <c r="G189" s="244" t="s">
        <v>813</v>
      </c>
      <c r="H189" s="217">
        <v>0.46</v>
      </c>
      <c r="I189" s="245"/>
      <c r="J189" s="245"/>
      <c r="K189" s="247"/>
      <c r="L189" s="218"/>
    </row>
    <row r="190" spans="1:12" s="219" customFormat="1" ht="15.75" x14ac:dyDescent="0.2">
      <c r="A190" s="250" t="s">
        <v>567</v>
      </c>
      <c r="B190" s="267">
        <v>400</v>
      </c>
      <c r="C190" s="259" t="s">
        <v>144</v>
      </c>
      <c r="D190" s="259">
        <v>200</v>
      </c>
      <c r="E190" s="260" t="s">
        <v>390</v>
      </c>
      <c r="G190" s="244" t="s">
        <v>813</v>
      </c>
      <c r="H190" s="217">
        <v>0.29000000000000004</v>
      </c>
      <c r="I190" s="245"/>
      <c r="J190" s="245"/>
      <c r="K190" s="247"/>
      <c r="L190" s="218"/>
    </row>
    <row r="191" spans="1:12" s="219" customFormat="1" x14ac:dyDescent="0.2">
      <c r="A191" s="250"/>
      <c r="B191" s="248"/>
      <c r="C191" s="240"/>
      <c r="D191" s="240"/>
      <c r="E191" s="251"/>
      <c r="G191" s="244"/>
      <c r="H191" s="217"/>
      <c r="I191" s="245"/>
      <c r="J191" s="245"/>
      <c r="K191" s="247"/>
      <c r="L191" s="218"/>
    </row>
    <row r="192" spans="1:12" s="219" customFormat="1" ht="12" customHeight="1" x14ac:dyDescent="0.2">
      <c r="A192" s="252" t="s">
        <v>308</v>
      </c>
      <c r="B192" s="253" t="s">
        <v>395</v>
      </c>
      <c r="C192" s="255"/>
      <c r="D192" s="272"/>
      <c r="E192" s="256"/>
      <c r="G192" s="244"/>
      <c r="H192" s="217"/>
      <c r="I192" s="245"/>
      <c r="J192" s="245"/>
      <c r="K192" s="247"/>
      <c r="L192" s="218"/>
    </row>
    <row r="193" spans="1:12" s="219" customFormat="1" ht="12" customHeight="1" x14ac:dyDescent="0.2">
      <c r="A193" s="252"/>
      <c r="B193" s="253"/>
      <c r="C193" s="255"/>
      <c r="D193" s="255"/>
      <c r="E193" s="256"/>
      <c r="G193" s="244"/>
      <c r="H193" s="217"/>
      <c r="I193" s="245"/>
      <c r="J193" s="245"/>
      <c r="K193" s="247"/>
      <c r="L193" s="218"/>
    </row>
    <row r="194" spans="1:12" s="219" customFormat="1" x14ac:dyDescent="0.2">
      <c r="A194" s="250"/>
      <c r="B194" s="248"/>
      <c r="C194" s="240"/>
      <c r="D194" s="255" t="s">
        <v>41</v>
      </c>
      <c r="E194" s="264"/>
      <c r="G194" s="244"/>
      <c r="H194" s="217"/>
      <c r="I194" s="245"/>
      <c r="J194" s="245"/>
      <c r="K194" s="247"/>
      <c r="L194" s="218"/>
    </row>
    <row r="195" spans="1:12" s="207" customFormat="1" ht="15.75" x14ac:dyDescent="0.2">
      <c r="A195" s="266" t="s">
        <v>285</v>
      </c>
      <c r="B195" s="267">
        <v>225</v>
      </c>
      <c r="C195" s="259" t="s">
        <v>144</v>
      </c>
      <c r="D195" s="259">
        <v>400</v>
      </c>
      <c r="E195" s="260" t="s">
        <v>145</v>
      </c>
      <c r="G195" s="244" t="s">
        <v>813</v>
      </c>
      <c r="H195" s="217">
        <v>0.46</v>
      </c>
      <c r="I195" s="268"/>
      <c r="J195" s="268"/>
      <c r="K195" s="269"/>
      <c r="L195" s="206"/>
    </row>
    <row r="196" spans="1:12" s="207" customFormat="1" ht="15.75" x14ac:dyDescent="0.2">
      <c r="A196" s="266" t="s">
        <v>406</v>
      </c>
      <c r="B196" s="267">
        <v>225</v>
      </c>
      <c r="C196" s="259" t="s">
        <v>144</v>
      </c>
      <c r="D196" s="259">
        <v>400</v>
      </c>
      <c r="E196" s="260" t="s">
        <v>146</v>
      </c>
      <c r="G196" s="244" t="s">
        <v>813</v>
      </c>
      <c r="H196" s="217">
        <v>0.69000000000000006</v>
      </c>
      <c r="I196" s="268"/>
      <c r="J196" s="268"/>
      <c r="K196" s="269"/>
      <c r="L196" s="206"/>
    </row>
    <row r="197" spans="1:12" s="207" customFormat="1" ht="15.75" x14ac:dyDescent="0.2">
      <c r="A197" s="266" t="s">
        <v>407</v>
      </c>
      <c r="B197" s="267">
        <v>200</v>
      </c>
      <c r="C197" s="259" t="s">
        <v>144</v>
      </c>
      <c r="D197" s="259">
        <v>300</v>
      </c>
      <c r="E197" s="260" t="s">
        <v>386</v>
      </c>
      <c r="G197" s="244" t="s">
        <v>813</v>
      </c>
      <c r="H197" s="217">
        <v>2.15</v>
      </c>
      <c r="I197" s="268"/>
      <c r="J197" s="268"/>
      <c r="K197" s="269"/>
      <c r="L197" s="206"/>
    </row>
    <row r="198" spans="1:12" s="207" customFormat="1" ht="15.75" x14ac:dyDescent="0.2">
      <c r="A198" s="266" t="s">
        <v>408</v>
      </c>
      <c r="B198" s="267">
        <v>200</v>
      </c>
      <c r="C198" s="259" t="s">
        <v>144</v>
      </c>
      <c r="D198" s="259">
        <v>200</v>
      </c>
      <c r="E198" s="260" t="s">
        <v>387</v>
      </c>
      <c r="G198" s="244" t="s">
        <v>813</v>
      </c>
      <c r="H198" s="217">
        <v>1.02</v>
      </c>
      <c r="I198" s="268"/>
      <c r="J198" s="268"/>
      <c r="K198" s="269"/>
      <c r="L198" s="206"/>
    </row>
    <row r="199" spans="1:12" s="207" customFormat="1" ht="15.75" x14ac:dyDescent="0.2">
      <c r="A199" s="266" t="s">
        <v>409</v>
      </c>
      <c r="B199" s="267">
        <v>200</v>
      </c>
      <c r="C199" s="259" t="s">
        <v>144</v>
      </c>
      <c r="D199" s="259">
        <v>300</v>
      </c>
      <c r="E199" s="260" t="s">
        <v>546</v>
      </c>
      <c r="G199" s="244" t="s">
        <v>813</v>
      </c>
      <c r="H199" s="217">
        <v>1.23</v>
      </c>
      <c r="I199" s="268"/>
      <c r="J199" s="268"/>
      <c r="K199" s="269"/>
      <c r="L199" s="206"/>
    </row>
    <row r="200" spans="1:12" s="207" customFormat="1" ht="15.75" x14ac:dyDescent="0.2">
      <c r="A200" s="266" t="s">
        <v>410</v>
      </c>
      <c r="B200" s="267">
        <v>150</v>
      </c>
      <c r="C200" s="259" t="s">
        <v>144</v>
      </c>
      <c r="D200" s="259">
        <v>150</v>
      </c>
      <c r="E200" s="260" t="s">
        <v>307</v>
      </c>
      <c r="G200" s="244" t="s">
        <v>813</v>
      </c>
      <c r="H200" s="217">
        <v>0.35000000000000003</v>
      </c>
      <c r="I200" s="268"/>
      <c r="J200" s="268"/>
      <c r="K200" s="269"/>
      <c r="L200" s="206"/>
    </row>
    <row r="201" spans="1:12" s="219" customFormat="1" x14ac:dyDescent="0.2">
      <c r="A201" s="250"/>
      <c r="B201" s="248"/>
      <c r="C201" s="240"/>
      <c r="D201" s="240"/>
      <c r="E201" s="251"/>
      <c r="G201" s="244"/>
      <c r="H201" s="217"/>
      <c r="I201" s="245"/>
      <c r="J201" s="245"/>
      <c r="K201" s="247"/>
      <c r="L201" s="218"/>
    </row>
    <row r="202" spans="1:12" s="219" customFormat="1" ht="12" customHeight="1" x14ac:dyDescent="0.2">
      <c r="A202" s="250"/>
      <c r="B202" s="248"/>
      <c r="C202" s="263" t="s">
        <v>40</v>
      </c>
      <c r="D202" s="240"/>
      <c r="E202" s="264"/>
      <c r="G202" s="244"/>
      <c r="H202" s="217"/>
      <c r="I202" s="245"/>
      <c r="J202" s="245"/>
      <c r="K202" s="247"/>
      <c r="L202" s="218"/>
    </row>
    <row r="203" spans="1:12" s="271" customFormat="1" ht="12" customHeight="1" x14ac:dyDescent="0.2">
      <c r="A203" s="250" t="s">
        <v>411</v>
      </c>
      <c r="B203" s="248"/>
      <c r="C203" s="240"/>
      <c r="D203" s="240">
        <v>180</v>
      </c>
      <c r="E203" s="251" t="s">
        <v>388</v>
      </c>
      <c r="F203" s="219"/>
      <c r="G203" s="244" t="s">
        <v>813</v>
      </c>
      <c r="H203" s="217">
        <v>30.89</v>
      </c>
      <c r="I203" s="245"/>
      <c r="J203" s="245"/>
      <c r="K203" s="247"/>
      <c r="L203" s="270"/>
    </row>
    <row r="204" spans="1:12" s="271" customFormat="1" ht="12" customHeight="1" x14ac:dyDescent="0.2">
      <c r="A204" s="250" t="s">
        <v>412</v>
      </c>
      <c r="B204" s="248"/>
      <c r="C204" s="240"/>
      <c r="D204" s="240">
        <v>135</v>
      </c>
      <c r="E204" s="251" t="s">
        <v>388</v>
      </c>
      <c r="F204" s="219"/>
      <c r="G204" s="244" t="s">
        <v>813</v>
      </c>
      <c r="H204" s="217">
        <v>16.12</v>
      </c>
      <c r="I204" s="245"/>
      <c r="J204" s="245"/>
      <c r="K204" s="247"/>
      <c r="L204" s="270"/>
    </row>
    <row r="205" spans="1:12" s="271" customFormat="1" ht="12" customHeight="1" x14ac:dyDescent="0.2">
      <c r="A205" s="250" t="s">
        <v>413</v>
      </c>
      <c r="B205" s="248"/>
      <c r="C205" s="240"/>
      <c r="D205" s="240">
        <v>150</v>
      </c>
      <c r="E205" s="251" t="s">
        <v>397</v>
      </c>
      <c r="F205" s="219"/>
      <c r="G205" s="244" t="s">
        <v>813</v>
      </c>
      <c r="H205" s="217">
        <v>1.98</v>
      </c>
      <c r="I205" s="245"/>
      <c r="J205" s="245"/>
      <c r="K205" s="247"/>
      <c r="L205" s="270"/>
    </row>
    <row r="206" spans="1:12" s="271" customFormat="1" ht="12" customHeight="1" x14ac:dyDescent="0.2">
      <c r="A206" s="250"/>
      <c r="B206" s="248"/>
      <c r="C206" s="240"/>
      <c r="D206" s="240"/>
      <c r="E206" s="251"/>
      <c r="F206" s="219"/>
      <c r="G206" s="244"/>
      <c r="H206" s="217"/>
      <c r="I206" s="245"/>
      <c r="J206" s="245"/>
      <c r="K206" s="247"/>
      <c r="L206" s="270"/>
    </row>
    <row r="207" spans="1:12" s="219" customFormat="1" ht="12" customHeight="1" x14ac:dyDescent="0.2">
      <c r="A207" s="250"/>
      <c r="B207" s="248"/>
      <c r="C207" s="263" t="s">
        <v>393</v>
      </c>
      <c r="D207" s="240"/>
      <c r="E207" s="264"/>
      <c r="G207" s="244"/>
      <c r="H207" s="217"/>
      <c r="I207" s="245"/>
      <c r="J207" s="245"/>
      <c r="K207" s="247"/>
      <c r="L207" s="218"/>
    </row>
    <row r="208" spans="1:12" s="271" customFormat="1" ht="12" customHeight="1" x14ac:dyDescent="0.2">
      <c r="A208" s="250" t="s">
        <v>414</v>
      </c>
      <c r="B208" s="248"/>
      <c r="C208" s="240"/>
      <c r="D208" s="240"/>
      <c r="E208" s="251" t="s">
        <v>553</v>
      </c>
      <c r="F208" s="219"/>
      <c r="G208" s="244" t="s">
        <v>813</v>
      </c>
      <c r="H208" s="217">
        <v>3.67</v>
      </c>
      <c r="I208" s="245"/>
      <c r="J208" s="245"/>
      <c r="K208" s="247"/>
      <c r="L208" s="270"/>
    </row>
    <row r="209" spans="1:12" s="219" customFormat="1" ht="12" customHeight="1" x14ac:dyDescent="0.2">
      <c r="A209" s="250"/>
      <c r="B209" s="248"/>
      <c r="C209" s="240"/>
      <c r="D209" s="240"/>
      <c r="E209" s="251"/>
      <c r="G209" s="244"/>
      <c r="H209" s="217"/>
      <c r="I209" s="245"/>
      <c r="J209" s="245"/>
      <c r="K209" s="247"/>
      <c r="L209" s="218"/>
    </row>
    <row r="210" spans="1:12" s="219" customFormat="1" x14ac:dyDescent="0.2">
      <c r="A210" s="250"/>
      <c r="B210" s="248"/>
      <c r="C210" s="263" t="s">
        <v>396</v>
      </c>
      <c r="D210" s="255"/>
      <c r="E210" s="264"/>
      <c r="G210" s="244"/>
      <c r="H210" s="217"/>
      <c r="I210" s="245"/>
      <c r="J210" s="245"/>
      <c r="K210" s="247"/>
      <c r="L210" s="218"/>
    </row>
    <row r="211" spans="1:12" s="219" customFormat="1" ht="15.75" x14ac:dyDescent="0.2">
      <c r="A211" s="250" t="s">
        <v>568</v>
      </c>
      <c r="B211" s="267">
        <v>400</v>
      </c>
      <c r="C211" s="259" t="s">
        <v>144</v>
      </c>
      <c r="D211" s="259">
        <v>200</v>
      </c>
      <c r="E211" s="260" t="s">
        <v>389</v>
      </c>
      <c r="G211" s="244" t="s">
        <v>813</v>
      </c>
      <c r="H211" s="217">
        <v>0.46</v>
      </c>
      <c r="I211" s="245"/>
      <c r="J211" s="245"/>
      <c r="K211" s="247"/>
      <c r="L211" s="218"/>
    </row>
    <row r="212" spans="1:12" s="219" customFormat="1" ht="15.75" x14ac:dyDescent="0.2">
      <c r="A212" s="250" t="s">
        <v>569</v>
      </c>
      <c r="B212" s="267">
        <v>400</v>
      </c>
      <c r="C212" s="259" t="s">
        <v>144</v>
      </c>
      <c r="D212" s="259">
        <v>200</v>
      </c>
      <c r="E212" s="260" t="s">
        <v>390</v>
      </c>
      <c r="G212" s="244" t="s">
        <v>813</v>
      </c>
      <c r="H212" s="217">
        <v>0.29000000000000004</v>
      </c>
      <c r="I212" s="245"/>
      <c r="J212" s="245"/>
      <c r="K212" s="247"/>
      <c r="L212" s="218"/>
    </row>
    <row r="213" spans="1:12" s="219" customFormat="1" x14ac:dyDescent="0.2">
      <c r="A213" s="250"/>
      <c r="B213" s="248"/>
      <c r="C213" s="240"/>
      <c r="D213" s="240"/>
      <c r="E213" s="251"/>
      <c r="G213" s="244"/>
      <c r="H213" s="217"/>
      <c r="I213" s="245"/>
      <c r="J213" s="245"/>
      <c r="K213" s="247"/>
      <c r="L213" s="218"/>
    </row>
    <row r="214" spans="1:12" s="219" customFormat="1" x14ac:dyDescent="0.2">
      <c r="A214" s="250"/>
      <c r="B214" s="248"/>
      <c r="C214" s="263" t="s">
        <v>147</v>
      </c>
      <c r="D214" s="255"/>
      <c r="E214" s="264"/>
      <c r="G214" s="244"/>
      <c r="H214" s="217"/>
      <c r="I214" s="245"/>
      <c r="J214" s="245"/>
      <c r="K214" s="247"/>
      <c r="L214" s="218"/>
    </row>
    <row r="215" spans="1:12" s="219" customFormat="1" ht="15.75" x14ac:dyDescent="0.2">
      <c r="A215" s="250" t="s">
        <v>570</v>
      </c>
      <c r="B215" s="267">
        <v>475</v>
      </c>
      <c r="C215" s="259" t="s">
        <v>144</v>
      </c>
      <c r="D215" s="259">
        <v>200</v>
      </c>
      <c r="E215" s="260" t="s">
        <v>148</v>
      </c>
      <c r="G215" s="244" t="s">
        <v>813</v>
      </c>
      <c r="H215" s="217">
        <v>1.71</v>
      </c>
      <c r="I215" s="245"/>
      <c r="J215" s="245"/>
      <c r="K215" s="247"/>
      <c r="L215" s="218"/>
    </row>
    <row r="216" spans="1:12" s="219" customFormat="1" ht="15.75" x14ac:dyDescent="0.2">
      <c r="A216" s="250" t="s">
        <v>571</v>
      </c>
      <c r="B216" s="267">
        <v>400</v>
      </c>
      <c r="C216" s="259" t="s">
        <v>144</v>
      </c>
      <c r="D216" s="259">
        <v>200</v>
      </c>
      <c r="E216" s="260" t="s">
        <v>389</v>
      </c>
      <c r="G216" s="244" t="s">
        <v>813</v>
      </c>
      <c r="H216" s="217">
        <v>4.41</v>
      </c>
      <c r="I216" s="245"/>
      <c r="J216" s="245"/>
      <c r="K216" s="247"/>
      <c r="L216" s="218"/>
    </row>
    <row r="217" spans="1:12" s="219" customFormat="1" ht="15.75" x14ac:dyDescent="0.2">
      <c r="A217" s="250" t="s">
        <v>572</v>
      </c>
      <c r="B217" s="267">
        <v>400</v>
      </c>
      <c r="C217" s="259" t="s">
        <v>144</v>
      </c>
      <c r="D217" s="259">
        <v>200</v>
      </c>
      <c r="E217" s="260" t="s">
        <v>390</v>
      </c>
      <c r="G217" s="244" t="s">
        <v>813</v>
      </c>
      <c r="H217" s="217">
        <v>1.1599999999999999</v>
      </c>
      <c r="I217" s="245"/>
      <c r="J217" s="245"/>
      <c r="K217" s="247"/>
      <c r="L217" s="218"/>
    </row>
    <row r="218" spans="1:12" s="219" customFormat="1" ht="15.75" x14ac:dyDescent="0.2">
      <c r="A218" s="250" t="s">
        <v>718</v>
      </c>
      <c r="B218" s="267">
        <v>400</v>
      </c>
      <c r="C218" s="259" t="s">
        <v>144</v>
      </c>
      <c r="D218" s="259">
        <v>200</v>
      </c>
      <c r="E218" s="260" t="s">
        <v>547</v>
      </c>
      <c r="G218" s="244" t="s">
        <v>813</v>
      </c>
      <c r="H218" s="217">
        <v>1.29</v>
      </c>
      <c r="I218" s="245"/>
      <c r="J218" s="245"/>
      <c r="K218" s="247"/>
      <c r="L218" s="218"/>
    </row>
    <row r="219" spans="1:12" s="219" customFormat="1" x14ac:dyDescent="0.2">
      <c r="A219" s="250"/>
      <c r="B219" s="267"/>
      <c r="C219" s="259"/>
      <c r="D219" s="259"/>
      <c r="E219" s="260"/>
      <c r="G219" s="244"/>
      <c r="H219" s="217"/>
      <c r="I219" s="245"/>
      <c r="J219" s="245"/>
      <c r="K219" s="247"/>
      <c r="L219" s="218"/>
    </row>
    <row r="220" spans="1:12" s="219" customFormat="1" x14ac:dyDescent="0.2">
      <c r="A220" s="250"/>
      <c r="B220" s="248"/>
      <c r="C220" s="263" t="s">
        <v>733</v>
      </c>
      <c r="D220" s="255"/>
      <c r="E220" s="264"/>
      <c r="G220" s="244"/>
      <c r="H220" s="217"/>
      <c r="I220" s="245"/>
      <c r="J220" s="245"/>
      <c r="K220" s="247"/>
      <c r="L220" s="218"/>
    </row>
    <row r="221" spans="1:12" s="219" customFormat="1" ht="15.75" x14ac:dyDescent="0.2">
      <c r="A221" s="250" t="s">
        <v>735</v>
      </c>
      <c r="B221" s="267">
        <v>100</v>
      </c>
      <c r="C221" s="259" t="s">
        <v>144</v>
      </c>
      <c r="D221" s="259">
        <v>100</v>
      </c>
      <c r="E221" s="260" t="s">
        <v>734</v>
      </c>
      <c r="G221" s="244" t="s">
        <v>813</v>
      </c>
      <c r="H221" s="217">
        <v>0.27</v>
      </c>
      <c r="I221" s="245"/>
      <c r="J221" s="245"/>
      <c r="K221" s="247"/>
      <c r="L221" s="218"/>
    </row>
    <row r="222" spans="1:12" s="219" customFormat="1" x14ac:dyDescent="0.2">
      <c r="A222" s="250"/>
      <c r="B222" s="248"/>
      <c r="C222" s="240"/>
      <c r="D222" s="240"/>
      <c r="E222" s="251"/>
      <c r="G222" s="244"/>
      <c r="H222" s="217"/>
      <c r="I222" s="245"/>
      <c r="J222" s="245"/>
      <c r="K222" s="247"/>
      <c r="L222" s="218"/>
    </row>
    <row r="223" spans="1:12" s="219" customFormat="1" ht="12" customHeight="1" x14ac:dyDescent="0.2">
      <c r="A223" s="252" t="s">
        <v>286</v>
      </c>
      <c r="B223" s="253" t="s">
        <v>548</v>
      </c>
      <c r="C223" s="255"/>
      <c r="D223" s="272"/>
      <c r="E223" s="256"/>
      <c r="G223" s="244"/>
      <c r="H223" s="217"/>
      <c r="I223" s="245"/>
      <c r="J223" s="245"/>
      <c r="K223" s="247"/>
      <c r="L223" s="218"/>
    </row>
    <row r="224" spans="1:12" s="219" customFormat="1" ht="12" customHeight="1" x14ac:dyDescent="0.2">
      <c r="A224" s="252"/>
      <c r="B224" s="253"/>
      <c r="C224" s="255"/>
      <c r="D224" s="255"/>
      <c r="E224" s="256"/>
      <c r="G224" s="244"/>
      <c r="H224" s="217"/>
      <c r="I224" s="245"/>
      <c r="J224" s="245"/>
      <c r="K224" s="247"/>
      <c r="L224" s="218"/>
    </row>
    <row r="225" spans="1:12" s="219" customFormat="1" x14ac:dyDescent="0.2">
      <c r="A225" s="250"/>
      <c r="B225" s="248"/>
      <c r="C225" s="240"/>
      <c r="D225" s="255" t="s">
        <v>41</v>
      </c>
      <c r="E225" s="264"/>
      <c r="G225" s="244"/>
      <c r="H225" s="217"/>
      <c r="I225" s="245"/>
      <c r="J225" s="245"/>
      <c r="K225" s="247"/>
      <c r="L225" s="218"/>
    </row>
    <row r="226" spans="1:12" s="207" customFormat="1" ht="15.75" x14ac:dyDescent="0.2">
      <c r="A226" s="266" t="s">
        <v>287</v>
      </c>
      <c r="B226" s="267">
        <v>225</v>
      </c>
      <c r="C226" s="259" t="s">
        <v>144</v>
      </c>
      <c r="D226" s="259">
        <v>400</v>
      </c>
      <c r="E226" s="260" t="s">
        <v>145</v>
      </c>
      <c r="G226" s="244" t="s">
        <v>813</v>
      </c>
      <c r="H226" s="217">
        <v>0.54</v>
      </c>
      <c r="I226" s="268"/>
      <c r="J226" s="268"/>
      <c r="K226" s="269"/>
      <c r="L226" s="206"/>
    </row>
    <row r="227" spans="1:12" s="207" customFormat="1" ht="15.75" x14ac:dyDescent="0.2">
      <c r="A227" s="266" t="s">
        <v>573</v>
      </c>
      <c r="B227" s="267">
        <v>225</v>
      </c>
      <c r="C227" s="259" t="s">
        <v>144</v>
      </c>
      <c r="D227" s="259">
        <v>400</v>
      </c>
      <c r="E227" s="260" t="s">
        <v>146</v>
      </c>
      <c r="G227" s="244" t="s">
        <v>813</v>
      </c>
      <c r="H227" s="217">
        <v>0.8</v>
      </c>
      <c r="I227" s="268"/>
      <c r="J227" s="268"/>
      <c r="K227" s="269"/>
      <c r="L227" s="206"/>
    </row>
    <row r="228" spans="1:12" s="207" customFormat="1" ht="15.75" x14ac:dyDescent="0.2">
      <c r="A228" s="266" t="s">
        <v>574</v>
      </c>
      <c r="B228" s="267">
        <v>200</v>
      </c>
      <c r="C228" s="259" t="s">
        <v>144</v>
      </c>
      <c r="D228" s="259">
        <v>300</v>
      </c>
      <c r="E228" s="260" t="s">
        <v>386</v>
      </c>
      <c r="G228" s="244" t="s">
        <v>813</v>
      </c>
      <c r="H228" s="217">
        <v>2.48</v>
      </c>
      <c r="I228" s="268"/>
      <c r="J228" s="268"/>
      <c r="K228" s="269"/>
      <c r="L228" s="206"/>
    </row>
    <row r="229" spans="1:12" s="207" customFormat="1" ht="15.75" x14ac:dyDescent="0.2">
      <c r="A229" s="266" t="s">
        <v>575</v>
      </c>
      <c r="B229" s="267">
        <v>200</v>
      </c>
      <c r="C229" s="259" t="s">
        <v>144</v>
      </c>
      <c r="D229" s="259">
        <v>200</v>
      </c>
      <c r="E229" s="260" t="s">
        <v>387</v>
      </c>
      <c r="G229" s="244" t="s">
        <v>813</v>
      </c>
      <c r="H229" s="217">
        <v>1.18</v>
      </c>
      <c r="I229" s="268"/>
      <c r="J229" s="268"/>
      <c r="K229" s="269"/>
      <c r="L229" s="206"/>
    </row>
    <row r="230" spans="1:12" s="207" customFormat="1" ht="15.75" x14ac:dyDescent="0.2">
      <c r="A230" s="266" t="s">
        <v>576</v>
      </c>
      <c r="B230" s="267">
        <v>200</v>
      </c>
      <c r="C230" s="259" t="s">
        <v>144</v>
      </c>
      <c r="D230" s="259">
        <v>300</v>
      </c>
      <c r="E230" s="260" t="s">
        <v>546</v>
      </c>
      <c r="G230" s="244" t="s">
        <v>813</v>
      </c>
      <c r="H230" s="217">
        <v>1.42</v>
      </c>
      <c r="I230" s="268"/>
      <c r="J230" s="268"/>
      <c r="K230" s="269"/>
      <c r="L230" s="206"/>
    </row>
    <row r="231" spans="1:12" s="207" customFormat="1" ht="15.75" x14ac:dyDescent="0.2">
      <c r="A231" s="266" t="s">
        <v>577</v>
      </c>
      <c r="B231" s="267">
        <v>150</v>
      </c>
      <c r="C231" s="259" t="s">
        <v>144</v>
      </c>
      <c r="D231" s="259">
        <v>150</v>
      </c>
      <c r="E231" s="260" t="s">
        <v>307</v>
      </c>
      <c r="G231" s="244" t="s">
        <v>813</v>
      </c>
      <c r="H231" s="217">
        <v>0.4</v>
      </c>
      <c r="I231" s="268"/>
      <c r="J231" s="268"/>
      <c r="K231" s="269"/>
      <c r="L231" s="206"/>
    </row>
    <row r="232" spans="1:12" s="219" customFormat="1" x14ac:dyDescent="0.2">
      <c r="A232" s="250"/>
      <c r="B232" s="248"/>
      <c r="C232" s="240"/>
      <c r="D232" s="240"/>
      <c r="E232" s="251"/>
      <c r="G232" s="244"/>
      <c r="H232" s="217"/>
      <c r="I232" s="245"/>
      <c r="J232" s="245"/>
      <c r="K232" s="247"/>
      <c r="L232" s="218"/>
    </row>
    <row r="233" spans="1:12" s="219" customFormat="1" ht="12" customHeight="1" x14ac:dyDescent="0.2">
      <c r="A233" s="250"/>
      <c r="B233" s="248"/>
      <c r="C233" s="263" t="s">
        <v>40</v>
      </c>
      <c r="D233" s="240"/>
      <c r="E233" s="264"/>
      <c r="G233" s="244"/>
      <c r="H233" s="217"/>
      <c r="I233" s="245"/>
      <c r="J233" s="245"/>
      <c r="K233" s="247"/>
      <c r="L233" s="218"/>
    </row>
    <row r="234" spans="1:12" s="271" customFormat="1" ht="12" customHeight="1" x14ac:dyDescent="0.2">
      <c r="A234" s="250" t="s">
        <v>578</v>
      </c>
      <c r="B234" s="248"/>
      <c r="C234" s="240"/>
      <c r="D234" s="240">
        <v>180</v>
      </c>
      <c r="E234" s="251" t="s">
        <v>549</v>
      </c>
      <c r="F234" s="219"/>
      <c r="G234" s="244" t="s">
        <v>813</v>
      </c>
      <c r="H234" s="217">
        <v>30.89</v>
      </c>
      <c r="I234" s="245"/>
      <c r="J234" s="245"/>
      <c r="K234" s="247"/>
      <c r="L234" s="270"/>
    </row>
    <row r="235" spans="1:12" s="271" customFormat="1" ht="12" customHeight="1" x14ac:dyDescent="0.2">
      <c r="A235" s="250" t="s">
        <v>579</v>
      </c>
      <c r="B235" s="248"/>
      <c r="C235" s="240"/>
      <c r="D235" s="240">
        <v>135</v>
      </c>
      <c r="E235" s="251" t="s">
        <v>549</v>
      </c>
      <c r="F235" s="219"/>
      <c r="G235" s="244" t="s">
        <v>813</v>
      </c>
      <c r="H235" s="217">
        <v>16.12</v>
      </c>
      <c r="I235" s="245"/>
      <c r="J235" s="245"/>
      <c r="K235" s="247"/>
      <c r="L235" s="270"/>
    </row>
    <row r="236" spans="1:12" s="219" customFormat="1" x14ac:dyDescent="0.2">
      <c r="A236" s="250"/>
      <c r="B236" s="248"/>
      <c r="C236" s="240"/>
      <c r="D236" s="240"/>
      <c r="E236" s="251"/>
      <c r="G236" s="244"/>
      <c r="H236" s="217"/>
      <c r="I236" s="245"/>
      <c r="J236" s="245"/>
      <c r="K236" s="247"/>
      <c r="L236" s="218"/>
    </row>
    <row r="237" spans="1:12" s="219" customFormat="1" x14ac:dyDescent="0.2">
      <c r="A237" s="250"/>
      <c r="B237" s="248"/>
      <c r="C237" s="263" t="s">
        <v>147</v>
      </c>
      <c r="D237" s="255"/>
      <c r="E237" s="264"/>
      <c r="G237" s="244"/>
      <c r="H237" s="217"/>
      <c r="I237" s="245"/>
      <c r="J237" s="245"/>
      <c r="K237" s="247"/>
      <c r="L237" s="218"/>
    </row>
    <row r="238" spans="1:12" s="219" customFormat="1" ht="15.75" x14ac:dyDescent="0.2">
      <c r="A238" s="250" t="s">
        <v>580</v>
      </c>
      <c r="B238" s="267">
        <v>475</v>
      </c>
      <c r="C238" s="259" t="s">
        <v>144</v>
      </c>
      <c r="D238" s="259">
        <v>200</v>
      </c>
      <c r="E238" s="260" t="s">
        <v>148</v>
      </c>
      <c r="G238" s="244" t="s">
        <v>813</v>
      </c>
      <c r="H238" s="217">
        <v>1.71</v>
      </c>
      <c r="I238" s="245"/>
      <c r="J238" s="245"/>
      <c r="K238" s="247"/>
      <c r="L238" s="218"/>
    </row>
    <row r="239" spans="1:12" s="219" customFormat="1" ht="15.75" x14ac:dyDescent="0.2">
      <c r="A239" s="250" t="s">
        <v>581</v>
      </c>
      <c r="B239" s="267">
        <v>400</v>
      </c>
      <c r="C239" s="259" t="s">
        <v>144</v>
      </c>
      <c r="D239" s="259">
        <v>200</v>
      </c>
      <c r="E239" s="260" t="s">
        <v>389</v>
      </c>
      <c r="G239" s="244" t="s">
        <v>813</v>
      </c>
      <c r="H239" s="217">
        <v>4.41</v>
      </c>
      <c r="I239" s="245"/>
      <c r="J239" s="245"/>
      <c r="K239" s="247"/>
      <c r="L239" s="218"/>
    </row>
    <row r="240" spans="1:12" s="219" customFormat="1" ht="15.75" x14ac:dyDescent="0.2">
      <c r="A240" s="250" t="s">
        <v>582</v>
      </c>
      <c r="B240" s="267">
        <v>400</v>
      </c>
      <c r="C240" s="259" t="s">
        <v>144</v>
      </c>
      <c r="D240" s="259">
        <v>200</v>
      </c>
      <c r="E240" s="260" t="s">
        <v>390</v>
      </c>
      <c r="G240" s="244" t="s">
        <v>813</v>
      </c>
      <c r="H240" s="217">
        <v>1.1599999999999999</v>
      </c>
      <c r="I240" s="245"/>
      <c r="J240" s="245"/>
      <c r="K240" s="247"/>
      <c r="L240" s="218"/>
    </row>
    <row r="241" spans="1:12" s="219" customFormat="1" ht="15.75" x14ac:dyDescent="0.2">
      <c r="A241" s="250" t="s">
        <v>583</v>
      </c>
      <c r="B241" s="267">
        <v>400</v>
      </c>
      <c r="C241" s="259" t="s">
        <v>144</v>
      </c>
      <c r="D241" s="259">
        <v>200</v>
      </c>
      <c r="E241" s="260" t="s">
        <v>547</v>
      </c>
      <c r="G241" s="244" t="s">
        <v>813</v>
      </c>
      <c r="H241" s="217">
        <v>1.29</v>
      </c>
      <c r="I241" s="245"/>
      <c r="J241" s="245"/>
      <c r="K241" s="247"/>
      <c r="L241" s="218"/>
    </row>
    <row r="242" spans="1:12" s="219" customFormat="1" x14ac:dyDescent="0.2">
      <c r="A242" s="250"/>
      <c r="B242" s="267"/>
      <c r="C242" s="259"/>
      <c r="D242" s="259"/>
      <c r="E242" s="260"/>
      <c r="G242" s="244"/>
      <c r="H242" s="217"/>
      <c r="I242" s="245"/>
      <c r="J242" s="245"/>
      <c r="K242" s="247"/>
      <c r="L242" s="218"/>
    </row>
    <row r="243" spans="1:12" s="219" customFormat="1" x14ac:dyDescent="0.2">
      <c r="A243" s="250"/>
      <c r="B243" s="248"/>
      <c r="C243" s="263" t="s">
        <v>733</v>
      </c>
      <c r="D243" s="255"/>
      <c r="E243" s="264"/>
      <c r="G243" s="244"/>
      <c r="H243" s="217"/>
      <c r="I243" s="245"/>
      <c r="J243" s="245"/>
      <c r="K243" s="247"/>
      <c r="L243" s="218"/>
    </row>
    <row r="244" spans="1:12" s="219" customFormat="1" ht="15.75" x14ac:dyDescent="0.2">
      <c r="A244" s="250" t="s">
        <v>736</v>
      </c>
      <c r="B244" s="267">
        <v>100</v>
      </c>
      <c r="C244" s="259" t="s">
        <v>144</v>
      </c>
      <c r="D244" s="259">
        <v>100</v>
      </c>
      <c r="E244" s="260" t="s">
        <v>734</v>
      </c>
      <c r="G244" s="244" t="s">
        <v>813</v>
      </c>
      <c r="H244" s="217">
        <v>0.27</v>
      </c>
      <c r="I244" s="245"/>
      <c r="J244" s="245"/>
      <c r="K244" s="247"/>
      <c r="L244" s="218"/>
    </row>
    <row r="245" spans="1:12" s="219" customFormat="1" x14ac:dyDescent="0.2">
      <c r="A245" s="250"/>
      <c r="B245" s="248"/>
      <c r="C245" s="240"/>
      <c r="D245" s="240"/>
      <c r="E245" s="251"/>
      <c r="G245" s="244"/>
      <c r="H245" s="217"/>
      <c r="I245" s="245"/>
      <c r="J245" s="245"/>
      <c r="K245" s="247"/>
      <c r="L245" s="218"/>
    </row>
    <row r="246" spans="1:12" s="219" customFormat="1" ht="12" customHeight="1" x14ac:dyDescent="0.2">
      <c r="A246" s="252" t="s">
        <v>535</v>
      </c>
      <c r="B246" s="253" t="s">
        <v>415</v>
      </c>
      <c r="C246" s="255"/>
      <c r="D246" s="255"/>
      <c r="E246" s="256"/>
      <c r="G246" s="244"/>
      <c r="H246" s="217"/>
      <c r="I246" s="245"/>
      <c r="J246" s="245"/>
      <c r="K246" s="247"/>
      <c r="L246" s="218"/>
    </row>
    <row r="247" spans="1:12" s="219" customFormat="1" x14ac:dyDescent="0.2">
      <c r="A247" s="250"/>
      <c r="B247" s="248"/>
      <c r="C247" s="263" t="s">
        <v>147</v>
      </c>
      <c r="D247" s="255"/>
      <c r="E247" s="264"/>
      <c r="G247" s="244"/>
      <c r="H247" s="217"/>
      <c r="I247" s="245"/>
      <c r="J247" s="245"/>
      <c r="K247" s="247"/>
      <c r="L247" s="218"/>
    </row>
    <row r="248" spans="1:12" s="219" customFormat="1" ht="15.75" x14ac:dyDescent="0.2">
      <c r="A248" s="250" t="s">
        <v>536</v>
      </c>
      <c r="B248" s="267">
        <v>300</v>
      </c>
      <c r="C248" s="259" t="s">
        <v>144</v>
      </c>
      <c r="D248" s="259">
        <v>200</v>
      </c>
      <c r="E248" s="260" t="s">
        <v>550</v>
      </c>
      <c r="G248" s="244" t="s">
        <v>813</v>
      </c>
      <c r="H248" s="217">
        <v>9.16</v>
      </c>
      <c r="I248" s="245"/>
      <c r="J248" s="245"/>
      <c r="K248" s="247"/>
      <c r="L248" s="218"/>
    </row>
    <row r="249" spans="1:12" s="219" customFormat="1" x14ac:dyDescent="0.2">
      <c r="A249" s="250"/>
      <c r="B249" s="267"/>
      <c r="C249" s="259"/>
      <c r="D249" s="259"/>
      <c r="E249" s="260"/>
      <c r="G249" s="244"/>
      <c r="H249" s="217"/>
      <c r="I249" s="245"/>
      <c r="J249" s="245"/>
      <c r="K249" s="247"/>
      <c r="L249" s="218"/>
    </row>
    <row r="250" spans="1:12" s="219" customFormat="1" ht="12" customHeight="1" x14ac:dyDescent="0.2">
      <c r="A250" s="252" t="s">
        <v>584</v>
      </c>
      <c r="B250" s="253" t="s">
        <v>325</v>
      </c>
      <c r="C250" s="255"/>
      <c r="D250" s="255"/>
      <c r="E250" s="256"/>
      <c r="G250" s="244"/>
      <c r="H250" s="217"/>
      <c r="I250" s="245"/>
      <c r="J250" s="245"/>
      <c r="K250" s="247"/>
      <c r="L250" s="218"/>
    </row>
    <row r="251" spans="1:12" s="219" customFormat="1" x14ac:dyDescent="0.2">
      <c r="A251" s="250"/>
      <c r="B251" s="248"/>
      <c r="C251" s="263" t="s">
        <v>326</v>
      </c>
      <c r="D251" s="255"/>
      <c r="E251" s="264"/>
      <c r="G251" s="244"/>
      <c r="H251" s="217"/>
      <c r="I251" s="245"/>
      <c r="J251" s="245"/>
      <c r="K251" s="247"/>
      <c r="L251" s="218"/>
    </row>
    <row r="252" spans="1:12" s="219" customFormat="1" x14ac:dyDescent="0.2">
      <c r="A252" s="250" t="s">
        <v>585</v>
      </c>
      <c r="B252" s="267">
        <v>150</v>
      </c>
      <c r="C252" s="259" t="s">
        <v>144</v>
      </c>
      <c r="D252" s="259">
        <v>150</v>
      </c>
      <c r="E252" s="260" t="s">
        <v>551</v>
      </c>
      <c r="G252" s="244" t="s">
        <v>5</v>
      </c>
      <c r="H252" s="217">
        <v>1</v>
      </c>
      <c r="I252" s="245"/>
      <c r="J252" s="245"/>
      <c r="K252" s="247"/>
      <c r="L252" s="218"/>
    </row>
    <row r="253" spans="1:12" s="219" customFormat="1" x14ac:dyDescent="0.2">
      <c r="A253" s="250" t="s">
        <v>586</v>
      </c>
      <c r="B253" s="267">
        <v>300</v>
      </c>
      <c r="C253" s="259" t="s">
        <v>144</v>
      </c>
      <c r="D253" s="259">
        <v>150</v>
      </c>
      <c r="E253" s="260" t="s">
        <v>552</v>
      </c>
      <c r="G253" s="244" t="s">
        <v>5</v>
      </c>
      <c r="H253" s="217">
        <v>1</v>
      </c>
      <c r="I253" s="245"/>
      <c r="J253" s="245"/>
      <c r="K253" s="247"/>
      <c r="L253" s="218"/>
    </row>
    <row r="254" spans="1:12" s="219" customFormat="1" x14ac:dyDescent="0.2">
      <c r="A254" s="250"/>
      <c r="B254" s="267"/>
      <c r="C254" s="259"/>
      <c r="D254" s="259"/>
      <c r="E254" s="260"/>
      <c r="G254" s="244"/>
      <c r="H254" s="217"/>
      <c r="I254" s="245"/>
      <c r="J254" s="245"/>
      <c r="K254" s="247"/>
      <c r="L254" s="218"/>
    </row>
    <row r="255" spans="1:12" s="219" customFormat="1" ht="12" customHeight="1" x14ac:dyDescent="0.2">
      <c r="A255" s="250"/>
      <c r="B255" s="248"/>
      <c r="C255" s="263" t="s">
        <v>422</v>
      </c>
      <c r="D255" s="240"/>
      <c r="E255" s="264"/>
      <c r="G255" s="244"/>
      <c r="H255" s="217"/>
      <c r="I255" s="245"/>
      <c r="J255" s="245"/>
      <c r="K255" s="247"/>
      <c r="L255" s="218"/>
    </row>
    <row r="256" spans="1:12" s="271" customFormat="1" ht="12" customHeight="1" x14ac:dyDescent="0.2">
      <c r="A256" s="250" t="s">
        <v>587</v>
      </c>
      <c r="B256" s="248"/>
      <c r="C256" s="240"/>
      <c r="D256" s="240">
        <v>120</v>
      </c>
      <c r="E256" s="251" t="s">
        <v>554</v>
      </c>
      <c r="F256" s="219"/>
      <c r="G256" s="244" t="s">
        <v>813</v>
      </c>
      <c r="H256" s="217">
        <v>1.1599999999999999</v>
      </c>
      <c r="I256" s="245"/>
      <c r="J256" s="245"/>
      <c r="K256" s="247"/>
      <c r="L256" s="270"/>
    </row>
    <row r="257" spans="1:12" s="271" customFormat="1" ht="12" customHeight="1" x14ac:dyDescent="0.2">
      <c r="A257" s="250" t="s">
        <v>588</v>
      </c>
      <c r="B257" s="248"/>
      <c r="C257" s="240"/>
      <c r="D257" s="240">
        <v>120</v>
      </c>
      <c r="E257" s="251" t="s">
        <v>555</v>
      </c>
      <c r="F257" s="219"/>
      <c r="G257" s="244" t="s">
        <v>813</v>
      </c>
      <c r="H257" s="217">
        <v>1.1499999999999999</v>
      </c>
      <c r="I257" s="245"/>
      <c r="J257" s="245"/>
      <c r="K257" s="247"/>
      <c r="L257" s="270"/>
    </row>
    <row r="258" spans="1:12" s="271" customFormat="1" ht="12" customHeight="1" x14ac:dyDescent="0.2">
      <c r="A258" s="250" t="s">
        <v>589</v>
      </c>
      <c r="B258" s="248"/>
      <c r="C258" s="240"/>
      <c r="D258" s="240">
        <v>120</v>
      </c>
      <c r="E258" s="251" t="s">
        <v>556</v>
      </c>
      <c r="F258" s="219"/>
      <c r="G258" s="244" t="s">
        <v>813</v>
      </c>
      <c r="H258" s="217">
        <v>1.42</v>
      </c>
      <c r="I258" s="245"/>
      <c r="J258" s="245"/>
      <c r="K258" s="247"/>
      <c r="L258" s="270"/>
    </row>
    <row r="259" spans="1:12" s="219" customFormat="1" x14ac:dyDescent="0.2">
      <c r="A259" s="250"/>
      <c r="B259" s="267"/>
      <c r="C259" s="259"/>
      <c r="D259" s="259"/>
      <c r="E259" s="260"/>
      <c r="G259" s="244"/>
      <c r="H259" s="217"/>
      <c r="I259" s="245"/>
      <c r="J259" s="245"/>
      <c r="K259" s="247"/>
      <c r="L259" s="218"/>
    </row>
    <row r="260" spans="1:12" s="219" customFormat="1" ht="12" customHeight="1" x14ac:dyDescent="0.2">
      <c r="A260" s="250"/>
      <c r="B260" s="248"/>
      <c r="C260" s="263" t="s">
        <v>531</v>
      </c>
      <c r="D260" s="240"/>
      <c r="E260" s="264"/>
      <c r="G260" s="244"/>
      <c r="H260" s="217"/>
      <c r="I260" s="245"/>
      <c r="J260" s="245"/>
      <c r="K260" s="247"/>
      <c r="L260" s="218"/>
    </row>
    <row r="261" spans="1:12" s="271" customFormat="1" ht="12" customHeight="1" x14ac:dyDescent="0.2">
      <c r="A261" s="250" t="s">
        <v>590</v>
      </c>
      <c r="B261" s="267">
        <v>150</v>
      </c>
      <c r="C261" s="259" t="s">
        <v>144</v>
      </c>
      <c r="D261" s="259">
        <v>62</v>
      </c>
      <c r="E261" s="260" t="s">
        <v>532</v>
      </c>
      <c r="F261" s="219"/>
      <c r="G261" s="244" t="s">
        <v>813</v>
      </c>
      <c r="H261" s="217">
        <v>2.6</v>
      </c>
      <c r="I261" s="245"/>
      <c r="J261" s="245"/>
      <c r="K261" s="247"/>
      <c r="L261" s="270"/>
    </row>
    <row r="262" spans="1:12" s="271" customFormat="1" ht="12" customHeight="1" x14ac:dyDescent="0.2">
      <c r="A262" s="250" t="s">
        <v>591</v>
      </c>
      <c r="B262" s="267">
        <v>150</v>
      </c>
      <c r="C262" s="259" t="s">
        <v>144</v>
      </c>
      <c r="D262" s="259">
        <v>62</v>
      </c>
      <c r="E262" s="260" t="s">
        <v>533</v>
      </c>
      <c r="F262" s="219"/>
      <c r="G262" s="244" t="s">
        <v>813</v>
      </c>
      <c r="H262" s="217">
        <v>2.6</v>
      </c>
      <c r="I262" s="245"/>
      <c r="J262" s="245"/>
      <c r="K262" s="247"/>
      <c r="L262" s="270"/>
    </row>
    <row r="263" spans="1:12" s="271" customFormat="1" ht="12" customHeight="1" x14ac:dyDescent="0.2">
      <c r="A263" s="250" t="s">
        <v>592</v>
      </c>
      <c r="B263" s="267">
        <v>150</v>
      </c>
      <c r="C263" s="259" t="s">
        <v>144</v>
      </c>
      <c r="D263" s="259">
        <v>62</v>
      </c>
      <c r="E263" s="260" t="s">
        <v>557</v>
      </c>
      <c r="F263" s="219"/>
      <c r="G263" s="244" t="s">
        <v>813</v>
      </c>
      <c r="H263" s="217">
        <v>2.6</v>
      </c>
      <c r="I263" s="245"/>
      <c r="J263" s="245"/>
      <c r="K263" s="247"/>
      <c r="L263" s="270"/>
    </row>
    <row r="264" spans="1:12" s="219" customFormat="1" x14ac:dyDescent="0.2">
      <c r="A264" s="250"/>
      <c r="B264" s="267"/>
      <c r="C264" s="259"/>
      <c r="D264" s="259"/>
      <c r="E264" s="260"/>
      <c r="G264" s="244"/>
      <c r="H264" s="273"/>
      <c r="I264" s="245"/>
      <c r="J264" s="245"/>
      <c r="K264" s="247"/>
      <c r="L264" s="218"/>
    </row>
    <row r="265" spans="1:12" s="219" customFormat="1" ht="12" customHeight="1" x14ac:dyDescent="0.2">
      <c r="A265" s="250"/>
      <c r="B265" s="248"/>
      <c r="C265" s="263" t="s">
        <v>534</v>
      </c>
      <c r="D265" s="240"/>
      <c r="E265" s="264"/>
      <c r="G265" s="244"/>
      <c r="H265" s="217"/>
      <c r="I265" s="245"/>
      <c r="J265" s="245"/>
      <c r="K265" s="247"/>
      <c r="L265" s="218"/>
    </row>
    <row r="266" spans="1:12" s="271" customFormat="1" ht="12" customHeight="1" x14ac:dyDescent="0.2">
      <c r="A266" s="250" t="s">
        <v>593</v>
      </c>
      <c r="B266" s="248"/>
      <c r="C266" s="240"/>
      <c r="D266" s="240">
        <v>120</v>
      </c>
      <c r="E266" s="251" t="s">
        <v>558</v>
      </c>
      <c r="F266" s="219"/>
      <c r="G266" s="244" t="s">
        <v>813</v>
      </c>
      <c r="H266" s="217">
        <v>0.48</v>
      </c>
      <c r="I266" s="245"/>
      <c r="J266" s="245"/>
      <c r="K266" s="247"/>
      <c r="L266" s="270"/>
    </row>
    <row r="267" spans="1:12" s="271" customFormat="1" ht="12" customHeight="1" x14ac:dyDescent="0.2">
      <c r="A267" s="250" t="s">
        <v>594</v>
      </c>
      <c r="B267" s="248"/>
      <c r="C267" s="240"/>
      <c r="D267" s="240">
        <v>120</v>
      </c>
      <c r="E267" s="251" t="s">
        <v>559</v>
      </c>
      <c r="F267" s="219"/>
      <c r="G267" s="244" t="s">
        <v>813</v>
      </c>
      <c r="H267" s="217">
        <v>0.48</v>
      </c>
      <c r="I267" s="245"/>
      <c r="J267" s="245"/>
      <c r="K267" s="247"/>
      <c r="L267" s="270"/>
    </row>
    <row r="268" spans="1:12" s="271" customFormat="1" ht="12" customHeight="1" x14ac:dyDescent="0.2">
      <c r="A268" s="250" t="s">
        <v>595</v>
      </c>
      <c r="B268" s="248"/>
      <c r="C268" s="240"/>
      <c r="D268" s="240">
        <v>120</v>
      </c>
      <c r="E268" s="251" t="s">
        <v>560</v>
      </c>
      <c r="F268" s="219"/>
      <c r="G268" s="244" t="s">
        <v>813</v>
      </c>
      <c r="H268" s="217">
        <v>0.61</v>
      </c>
      <c r="I268" s="245"/>
      <c r="J268" s="245"/>
      <c r="K268" s="247"/>
      <c r="L268" s="270"/>
    </row>
    <row r="269" spans="1:12" s="219" customFormat="1" x14ac:dyDescent="0.2">
      <c r="A269" s="250"/>
      <c r="B269" s="267"/>
      <c r="C269" s="259"/>
      <c r="D269" s="259"/>
      <c r="E269" s="260"/>
      <c r="G269" s="244"/>
      <c r="H269" s="273"/>
      <c r="I269" s="245"/>
      <c r="J269" s="245"/>
      <c r="K269" s="247"/>
      <c r="L269" s="218"/>
    </row>
    <row r="270" spans="1:12" s="219" customFormat="1" ht="12" customHeight="1" x14ac:dyDescent="0.2">
      <c r="A270" s="250"/>
      <c r="B270" s="248"/>
      <c r="C270" s="263" t="s">
        <v>647</v>
      </c>
      <c r="D270" s="240"/>
      <c r="E270" s="264"/>
      <c r="G270" s="244"/>
      <c r="H270" s="217"/>
      <c r="I270" s="245"/>
      <c r="J270" s="245"/>
      <c r="K270" s="247"/>
      <c r="L270" s="218"/>
    </row>
    <row r="271" spans="1:12" s="271" customFormat="1" ht="12" customHeight="1" x14ac:dyDescent="0.2">
      <c r="A271" s="250" t="s">
        <v>719</v>
      </c>
      <c r="B271" s="248"/>
      <c r="C271" s="240"/>
      <c r="D271" s="240">
        <v>150</v>
      </c>
      <c r="E271" s="251" t="s">
        <v>648</v>
      </c>
      <c r="F271" s="219"/>
      <c r="G271" s="244" t="s">
        <v>166</v>
      </c>
      <c r="H271" s="217">
        <v>1</v>
      </c>
      <c r="I271" s="245"/>
      <c r="J271" s="245"/>
      <c r="K271" s="247"/>
      <c r="L271" s="270"/>
    </row>
    <row r="272" spans="1:12" s="219" customFormat="1" x14ac:dyDescent="0.2">
      <c r="A272" s="250"/>
      <c r="B272" s="267"/>
      <c r="C272" s="259"/>
      <c r="D272" s="259"/>
      <c r="E272" s="260"/>
      <c r="G272" s="244"/>
      <c r="H272" s="273"/>
      <c r="I272" s="245"/>
      <c r="J272" s="245"/>
      <c r="K272" s="247"/>
      <c r="L272" s="218"/>
    </row>
    <row r="273" spans="1:12" s="219" customFormat="1" ht="12" customHeight="1" x14ac:dyDescent="0.2">
      <c r="A273" s="250"/>
      <c r="B273" s="248"/>
      <c r="C273" s="263" t="s">
        <v>715</v>
      </c>
      <c r="D273" s="240"/>
      <c r="E273" s="264"/>
      <c r="G273" s="244"/>
      <c r="H273" s="217"/>
      <c r="I273" s="245"/>
      <c r="J273" s="245"/>
      <c r="K273" s="247"/>
      <c r="L273" s="218"/>
    </row>
    <row r="274" spans="1:12" s="271" customFormat="1" ht="12" customHeight="1" x14ac:dyDescent="0.2">
      <c r="A274" s="250" t="s">
        <v>720</v>
      </c>
      <c r="B274" s="248"/>
      <c r="C274" s="240"/>
      <c r="D274" s="240">
        <v>1000</v>
      </c>
      <c r="E274" s="251" t="s">
        <v>716</v>
      </c>
      <c r="F274" s="219"/>
      <c r="G274" s="244" t="s">
        <v>166</v>
      </c>
      <c r="H274" s="217">
        <v>1</v>
      </c>
      <c r="I274" s="245"/>
      <c r="J274" s="245"/>
      <c r="K274" s="247"/>
      <c r="L274" s="270"/>
    </row>
    <row r="275" spans="1:12" s="219" customFormat="1" x14ac:dyDescent="0.2">
      <c r="A275" s="250"/>
      <c r="B275" s="267"/>
      <c r="C275" s="259"/>
      <c r="D275" s="259"/>
      <c r="E275" s="260"/>
      <c r="G275" s="244"/>
      <c r="H275" s="273"/>
      <c r="I275" s="245"/>
      <c r="J275" s="245"/>
      <c r="K275" s="247"/>
      <c r="L275" s="218"/>
    </row>
    <row r="276" spans="1:12" s="219" customFormat="1" x14ac:dyDescent="0.2">
      <c r="A276" s="250"/>
      <c r="B276" s="267"/>
      <c r="C276" s="259"/>
      <c r="D276" s="259"/>
      <c r="E276" s="260"/>
      <c r="G276" s="244"/>
      <c r="H276" s="273"/>
      <c r="I276" s="245"/>
      <c r="J276" s="245"/>
      <c r="K276" s="247"/>
      <c r="L276" s="218"/>
    </row>
    <row r="277" spans="1:12" s="219" customFormat="1" x14ac:dyDescent="0.2">
      <c r="A277" s="250"/>
      <c r="B277" s="267"/>
      <c r="C277" s="259"/>
      <c r="D277" s="259"/>
      <c r="E277" s="260"/>
      <c r="G277" s="244"/>
      <c r="H277" s="273"/>
      <c r="I277" s="245"/>
      <c r="J277" s="245"/>
      <c r="K277" s="247"/>
      <c r="L277" s="218"/>
    </row>
    <row r="278" spans="1:12" s="219" customFormat="1" x14ac:dyDescent="0.2">
      <c r="A278" s="250"/>
      <c r="B278" s="267"/>
      <c r="C278" s="259"/>
      <c r="D278" s="259"/>
      <c r="E278" s="260"/>
      <c r="G278" s="244"/>
      <c r="H278" s="273"/>
      <c r="I278" s="245"/>
      <c r="J278" s="245"/>
      <c r="K278" s="247"/>
      <c r="L278" s="218"/>
    </row>
    <row r="279" spans="1:12" s="219" customFormat="1" x14ac:dyDescent="0.2">
      <c r="A279" s="250"/>
      <c r="B279" s="267"/>
      <c r="C279" s="259"/>
      <c r="D279" s="259"/>
      <c r="E279" s="260"/>
      <c r="G279" s="244"/>
      <c r="H279" s="273"/>
      <c r="I279" s="245"/>
      <c r="J279" s="245"/>
      <c r="K279" s="247"/>
      <c r="L279" s="218"/>
    </row>
    <row r="280" spans="1:12" s="219" customFormat="1" x14ac:dyDescent="0.2">
      <c r="A280" s="250"/>
      <c r="B280" s="267"/>
      <c r="C280" s="259"/>
      <c r="D280" s="259"/>
      <c r="E280" s="260"/>
      <c r="G280" s="244"/>
      <c r="H280" s="273"/>
      <c r="I280" s="245"/>
      <c r="J280" s="245"/>
      <c r="K280" s="247"/>
      <c r="L280" s="218"/>
    </row>
    <row r="281" spans="1:12" s="219" customFormat="1" x14ac:dyDescent="0.2">
      <c r="A281" s="250"/>
      <c r="B281" s="267"/>
      <c r="C281" s="259"/>
      <c r="D281" s="259"/>
      <c r="E281" s="260"/>
      <c r="G281" s="244"/>
      <c r="H281" s="273"/>
      <c r="I281" s="245"/>
      <c r="J281" s="245"/>
      <c r="K281" s="247"/>
      <c r="L281" s="218"/>
    </row>
    <row r="282" spans="1:12" s="219" customFormat="1" x14ac:dyDescent="0.2">
      <c r="A282" s="250"/>
      <c r="B282" s="267"/>
      <c r="C282" s="259"/>
      <c r="D282" s="259"/>
      <c r="E282" s="260"/>
      <c r="G282" s="244"/>
      <c r="H282" s="273"/>
      <c r="I282" s="245"/>
      <c r="J282" s="245"/>
      <c r="K282" s="247"/>
      <c r="L282" s="218"/>
    </row>
    <row r="283" spans="1:12" s="219" customFormat="1" x14ac:dyDescent="0.2">
      <c r="A283" s="250"/>
      <c r="B283" s="267"/>
      <c r="C283" s="259"/>
      <c r="D283" s="259"/>
      <c r="E283" s="260"/>
      <c r="G283" s="244"/>
      <c r="H283" s="273"/>
      <c r="I283" s="245"/>
      <c r="J283" s="245"/>
      <c r="K283" s="247"/>
      <c r="L283" s="218"/>
    </row>
    <row r="284" spans="1:12" s="219" customFormat="1" x14ac:dyDescent="0.2">
      <c r="A284" s="250"/>
      <c r="B284" s="267"/>
      <c r="C284" s="259"/>
      <c r="D284" s="259"/>
      <c r="E284" s="260"/>
      <c r="G284" s="244"/>
      <c r="H284" s="273"/>
      <c r="I284" s="245"/>
      <c r="J284" s="245"/>
      <c r="K284" s="247"/>
      <c r="L284" s="218"/>
    </row>
    <row r="285" spans="1:12" s="219" customFormat="1" x14ac:dyDescent="0.2">
      <c r="A285" s="250"/>
      <c r="B285" s="267"/>
      <c r="C285" s="259"/>
      <c r="D285" s="259"/>
      <c r="E285" s="260"/>
      <c r="G285" s="244"/>
      <c r="H285" s="273"/>
      <c r="I285" s="245"/>
      <c r="J285" s="245"/>
      <c r="K285" s="247"/>
      <c r="L285" s="218"/>
    </row>
    <row r="286" spans="1:12" s="219" customFormat="1" x14ac:dyDescent="0.2">
      <c r="A286" s="250"/>
      <c r="B286" s="267"/>
      <c r="C286" s="259"/>
      <c r="D286" s="259"/>
      <c r="E286" s="260"/>
      <c r="G286" s="244"/>
      <c r="H286" s="273"/>
      <c r="I286" s="245"/>
      <c r="J286" s="245"/>
      <c r="K286" s="247"/>
      <c r="L286" s="218"/>
    </row>
    <row r="287" spans="1:12" s="219" customFormat="1" x14ac:dyDescent="0.2">
      <c r="A287" s="250"/>
      <c r="B287" s="267"/>
      <c r="C287" s="259"/>
      <c r="D287" s="259"/>
      <c r="E287" s="260"/>
      <c r="G287" s="244"/>
      <c r="H287" s="273"/>
      <c r="I287" s="245"/>
      <c r="J287" s="245"/>
      <c r="K287" s="247"/>
      <c r="L287" s="218"/>
    </row>
    <row r="288" spans="1:12" s="219" customFormat="1" x14ac:dyDescent="0.2">
      <c r="A288" s="250"/>
      <c r="B288" s="267"/>
      <c r="C288" s="259"/>
      <c r="D288" s="259"/>
      <c r="E288" s="260"/>
      <c r="G288" s="244"/>
      <c r="H288" s="273"/>
      <c r="I288" s="245"/>
      <c r="J288" s="245"/>
      <c r="K288" s="247"/>
      <c r="L288" s="218"/>
    </row>
    <row r="289" spans="1:12" s="219" customFormat="1" x14ac:dyDescent="0.2">
      <c r="A289" s="250"/>
      <c r="B289" s="267"/>
      <c r="C289" s="259"/>
      <c r="D289" s="259"/>
      <c r="E289" s="260"/>
      <c r="G289" s="244"/>
      <c r="H289" s="273"/>
      <c r="I289" s="245"/>
      <c r="J289" s="245"/>
      <c r="K289" s="247"/>
      <c r="L289" s="218"/>
    </row>
    <row r="290" spans="1:12" s="219" customFormat="1" x14ac:dyDescent="0.2">
      <c r="A290" s="250"/>
      <c r="B290" s="267"/>
      <c r="C290" s="259"/>
      <c r="D290" s="259"/>
      <c r="E290" s="260"/>
      <c r="G290" s="244"/>
      <c r="H290" s="273"/>
      <c r="I290" s="245"/>
      <c r="J290" s="245"/>
      <c r="K290" s="247"/>
      <c r="L290" s="218"/>
    </row>
    <row r="291" spans="1:12" s="219" customFormat="1" x14ac:dyDescent="0.2">
      <c r="A291" s="250"/>
      <c r="B291" s="267"/>
      <c r="C291" s="259"/>
      <c r="D291" s="259"/>
      <c r="E291" s="260"/>
      <c r="G291" s="244"/>
      <c r="H291" s="273"/>
      <c r="I291" s="245"/>
      <c r="J291" s="245"/>
      <c r="K291" s="247"/>
      <c r="L291" s="218"/>
    </row>
    <row r="292" spans="1:12" s="219" customFormat="1" x14ac:dyDescent="0.2">
      <c r="A292" s="250"/>
      <c r="B292" s="267"/>
      <c r="C292" s="259"/>
      <c r="D292" s="259"/>
      <c r="E292" s="260"/>
      <c r="G292" s="244"/>
      <c r="H292" s="273"/>
      <c r="I292" s="245"/>
      <c r="J292" s="245"/>
      <c r="K292" s="247"/>
      <c r="L292" s="218"/>
    </row>
    <row r="293" spans="1:12" s="219" customFormat="1" x14ac:dyDescent="0.2">
      <c r="A293" s="250"/>
      <c r="B293" s="267"/>
      <c r="C293" s="259"/>
      <c r="D293" s="259"/>
      <c r="E293" s="260"/>
      <c r="G293" s="244"/>
      <c r="H293" s="273"/>
      <c r="I293" s="245"/>
      <c r="J293" s="245"/>
      <c r="K293" s="247"/>
      <c r="L293" s="218"/>
    </row>
    <row r="294" spans="1:12" s="219" customFormat="1" x14ac:dyDescent="0.2">
      <c r="A294" s="250"/>
      <c r="B294" s="267"/>
      <c r="C294" s="259"/>
      <c r="D294" s="259"/>
      <c r="E294" s="260"/>
      <c r="G294" s="244"/>
      <c r="H294" s="273"/>
      <c r="I294" s="245"/>
      <c r="J294" s="245"/>
      <c r="K294" s="247"/>
      <c r="L294" s="218"/>
    </row>
    <row r="295" spans="1:12" s="219" customFormat="1" x14ac:dyDescent="0.2">
      <c r="A295" s="250"/>
      <c r="B295" s="267"/>
      <c r="C295" s="259"/>
      <c r="D295" s="259"/>
      <c r="E295" s="260"/>
      <c r="G295" s="244"/>
      <c r="H295" s="273"/>
      <c r="I295" s="245"/>
      <c r="J295" s="245"/>
      <c r="K295" s="247"/>
      <c r="L295" s="218"/>
    </row>
    <row r="296" spans="1:12" s="219" customFormat="1" x14ac:dyDescent="0.2">
      <c r="A296" s="250"/>
      <c r="B296" s="267"/>
      <c r="C296" s="259"/>
      <c r="D296" s="259"/>
      <c r="E296" s="260"/>
      <c r="G296" s="244"/>
      <c r="H296" s="273"/>
      <c r="I296" s="245"/>
      <c r="J296" s="245"/>
      <c r="K296" s="247"/>
      <c r="L296" s="218"/>
    </row>
    <row r="297" spans="1:12" s="219" customFormat="1" x14ac:dyDescent="0.2">
      <c r="A297" s="250"/>
      <c r="B297" s="267"/>
      <c r="C297" s="259"/>
      <c r="D297" s="259"/>
      <c r="E297" s="260"/>
      <c r="G297" s="244"/>
      <c r="H297" s="273"/>
      <c r="I297" s="245"/>
      <c r="J297" s="245"/>
      <c r="K297" s="247"/>
      <c r="L297" s="218"/>
    </row>
    <row r="298" spans="1:12" s="219" customFormat="1" x14ac:dyDescent="0.2">
      <c r="A298" s="250"/>
      <c r="B298" s="267"/>
      <c r="C298" s="259"/>
      <c r="D298" s="259"/>
      <c r="E298" s="260"/>
      <c r="G298" s="244"/>
      <c r="H298" s="273"/>
      <c r="I298" s="245"/>
      <c r="J298" s="245"/>
      <c r="K298" s="247"/>
      <c r="L298" s="218"/>
    </row>
    <row r="299" spans="1:12" s="219" customFormat="1" x14ac:dyDescent="0.2">
      <c r="A299" s="250"/>
      <c r="B299" s="267"/>
      <c r="C299" s="259"/>
      <c r="D299" s="259"/>
      <c r="E299" s="260"/>
      <c r="G299" s="244"/>
      <c r="H299" s="273"/>
      <c r="I299" s="245"/>
      <c r="J299" s="245"/>
      <c r="K299" s="247"/>
      <c r="L299" s="218"/>
    </row>
    <row r="300" spans="1:12" s="219" customFormat="1" x14ac:dyDescent="0.2">
      <c r="A300" s="250"/>
      <c r="B300" s="267"/>
      <c r="C300" s="259"/>
      <c r="D300" s="259"/>
      <c r="E300" s="260"/>
      <c r="G300" s="244"/>
      <c r="H300" s="273"/>
      <c r="I300" s="245"/>
      <c r="J300" s="245"/>
      <c r="K300" s="247"/>
      <c r="L300" s="218"/>
    </row>
    <row r="301" spans="1:12" s="219" customFormat="1" x14ac:dyDescent="0.2">
      <c r="A301" s="250"/>
      <c r="B301" s="267"/>
      <c r="C301" s="259"/>
      <c r="D301" s="259"/>
      <c r="E301" s="260"/>
      <c r="G301" s="244"/>
      <c r="H301" s="273"/>
      <c r="I301" s="245"/>
      <c r="J301" s="245"/>
      <c r="K301" s="247"/>
      <c r="L301" s="218"/>
    </row>
    <row r="302" spans="1:12" s="219" customFormat="1" x14ac:dyDescent="0.2">
      <c r="A302" s="250"/>
      <c r="B302" s="267"/>
      <c r="C302" s="259"/>
      <c r="D302" s="259"/>
      <c r="E302" s="260"/>
      <c r="G302" s="244"/>
      <c r="H302" s="273"/>
      <c r="I302" s="245"/>
      <c r="J302" s="245"/>
      <c r="K302" s="247"/>
      <c r="L302" s="218"/>
    </row>
    <row r="303" spans="1:12" s="219" customFormat="1" x14ac:dyDescent="0.2">
      <c r="A303" s="250"/>
      <c r="B303" s="267"/>
      <c r="C303" s="259"/>
      <c r="D303" s="259"/>
      <c r="E303" s="260"/>
      <c r="G303" s="244"/>
      <c r="H303" s="273"/>
      <c r="I303" s="245"/>
      <c r="J303" s="245"/>
      <c r="K303" s="247"/>
      <c r="L303" s="218"/>
    </row>
    <row r="304" spans="1:12" s="219" customFormat="1" x14ac:dyDescent="0.2">
      <c r="A304" s="250"/>
      <c r="B304" s="267"/>
      <c r="C304" s="259"/>
      <c r="D304" s="259"/>
      <c r="E304" s="260"/>
      <c r="G304" s="244"/>
      <c r="H304" s="273"/>
      <c r="I304" s="245"/>
      <c r="J304" s="245"/>
      <c r="K304" s="247"/>
      <c r="L304" s="218"/>
    </row>
    <row r="305" spans="1:12" s="219" customFormat="1" x14ac:dyDescent="0.2">
      <c r="A305" s="250"/>
      <c r="B305" s="267"/>
      <c r="C305" s="259"/>
      <c r="D305" s="259"/>
      <c r="E305" s="260"/>
      <c r="G305" s="244"/>
      <c r="H305" s="273"/>
      <c r="I305" s="245"/>
      <c r="J305" s="245"/>
      <c r="K305" s="247"/>
      <c r="L305" s="218"/>
    </row>
    <row r="306" spans="1:12" s="219" customFormat="1" x14ac:dyDescent="0.2">
      <c r="A306" s="250"/>
      <c r="B306" s="267"/>
      <c r="C306" s="259"/>
      <c r="D306" s="259"/>
      <c r="E306" s="260"/>
      <c r="G306" s="244"/>
      <c r="H306" s="273"/>
      <c r="I306" s="245"/>
      <c r="J306" s="245"/>
      <c r="K306" s="247"/>
      <c r="L306" s="218"/>
    </row>
    <row r="307" spans="1:12" s="219" customFormat="1" x14ac:dyDescent="0.2">
      <c r="A307" s="250"/>
      <c r="B307" s="267"/>
      <c r="C307" s="259"/>
      <c r="D307" s="259"/>
      <c r="E307" s="260"/>
      <c r="G307" s="244"/>
      <c r="H307" s="273"/>
      <c r="I307" s="245"/>
      <c r="J307" s="245"/>
      <c r="K307" s="247"/>
      <c r="L307" s="218"/>
    </row>
    <row r="308" spans="1:12" s="219" customFormat="1" x14ac:dyDescent="0.2">
      <c r="A308" s="250"/>
      <c r="B308" s="267"/>
      <c r="C308" s="259"/>
      <c r="D308" s="259"/>
      <c r="E308" s="260"/>
      <c r="G308" s="244"/>
      <c r="H308" s="273"/>
      <c r="I308" s="245"/>
      <c r="J308" s="245"/>
      <c r="K308" s="247"/>
      <c r="L308" s="218"/>
    </row>
    <row r="309" spans="1:12" s="139" customFormat="1" x14ac:dyDescent="0.2">
      <c r="A309" s="129" t="s">
        <v>721</v>
      </c>
      <c r="B309" s="130"/>
      <c r="C309" s="131"/>
      <c r="D309" s="131"/>
      <c r="E309" s="132" t="s">
        <v>119</v>
      </c>
      <c r="F309" s="133"/>
      <c r="G309" s="134"/>
      <c r="H309" s="135"/>
      <c r="I309" s="136"/>
      <c r="J309" s="136"/>
      <c r="K309" s="164"/>
      <c r="L309" s="138"/>
    </row>
    <row r="310" spans="1:12" s="139" customFormat="1" x14ac:dyDescent="0.2">
      <c r="A310" s="129" t="s">
        <v>39</v>
      </c>
      <c r="B310" s="130"/>
      <c r="C310" s="131"/>
      <c r="D310" s="131"/>
      <c r="E310" s="132" t="s">
        <v>206</v>
      </c>
      <c r="F310" s="133"/>
      <c r="G310" s="134"/>
      <c r="H310" s="135"/>
      <c r="I310" s="136"/>
      <c r="J310" s="136"/>
      <c r="K310" s="137"/>
      <c r="L310" s="138"/>
    </row>
    <row r="311" spans="1:12" s="283" customFormat="1" ht="12" customHeight="1" x14ac:dyDescent="0.2">
      <c r="A311" s="274"/>
      <c r="B311" s="275"/>
      <c r="C311" s="276"/>
      <c r="D311" s="276"/>
      <c r="E311" s="277"/>
      <c r="F311" s="170"/>
      <c r="G311" s="278"/>
      <c r="H311" s="279"/>
      <c r="I311" s="280"/>
      <c r="J311" s="280"/>
      <c r="K311" s="281"/>
      <c r="L311" s="282"/>
    </row>
    <row r="312" spans="1:12" s="180" customFormat="1" ht="12" customHeight="1" x14ac:dyDescent="0.2">
      <c r="A312" s="176" t="s">
        <v>38</v>
      </c>
      <c r="B312" s="177" t="s">
        <v>10</v>
      </c>
      <c r="C312" s="178"/>
      <c r="D312" s="178"/>
      <c r="E312" s="284"/>
      <c r="F312" s="285"/>
      <c r="G312" s="181"/>
      <c r="H312" s="182"/>
      <c r="I312" s="183"/>
      <c r="J312" s="183"/>
      <c r="K312" s="184"/>
      <c r="L312" s="286"/>
    </row>
    <row r="313" spans="1:12" s="196" customFormat="1" ht="133.5" customHeight="1" x14ac:dyDescent="0.2">
      <c r="A313" s="209"/>
      <c r="B313" s="186"/>
      <c r="C313" s="187"/>
      <c r="D313" s="188" t="s">
        <v>168</v>
      </c>
      <c r="E313" s="287" t="s">
        <v>173</v>
      </c>
      <c r="F313" s="288"/>
      <c r="G313" s="191"/>
      <c r="H313" s="192"/>
      <c r="I313" s="193"/>
      <c r="J313" s="193"/>
      <c r="K313" s="184"/>
      <c r="L313" s="289"/>
    </row>
    <row r="314" spans="1:12" s="196" customFormat="1" ht="9" customHeight="1" x14ac:dyDescent="0.2">
      <c r="A314" s="209"/>
      <c r="B314" s="194"/>
      <c r="C314" s="187"/>
      <c r="D314" s="187"/>
      <c r="E314" s="290"/>
      <c r="F314" s="195"/>
      <c r="G314" s="191"/>
      <c r="H314" s="192"/>
      <c r="I314" s="193"/>
      <c r="J314" s="193"/>
      <c r="K314" s="184"/>
      <c r="L314" s="289"/>
    </row>
    <row r="315" spans="1:12" s="180" customFormat="1" ht="12" customHeight="1" x14ac:dyDescent="0.2">
      <c r="A315" s="176" t="s">
        <v>37</v>
      </c>
      <c r="B315" s="177" t="s">
        <v>288</v>
      </c>
      <c r="C315" s="178"/>
      <c r="D315" s="178"/>
      <c r="E315" s="284"/>
      <c r="F315" s="285"/>
      <c r="G315" s="181"/>
      <c r="H315" s="182"/>
      <c r="I315" s="183"/>
      <c r="J315" s="183"/>
      <c r="K315" s="184"/>
      <c r="L315" s="286"/>
    </row>
    <row r="316" spans="1:12" s="301" customFormat="1" ht="25.5" x14ac:dyDescent="0.2">
      <c r="A316" s="291"/>
      <c r="B316" s="292"/>
      <c r="C316" s="293"/>
      <c r="D316" s="293"/>
      <c r="E316" s="294" t="s">
        <v>216</v>
      </c>
      <c r="F316" s="295"/>
      <c r="G316" s="296"/>
      <c r="H316" s="297"/>
      <c r="I316" s="298"/>
      <c r="J316" s="298"/>
      <c r="K316" s="299"/>
      <c r="L316" s="300"/>
    </row>
    <row r="317" spans="1:12" s="311" customFormat="1" x14ac:dyDescent="0.2">
      <c r="A317" s="302"/>
      <c r="B317" s="303"/>
      <c r="C317" s="304"/>
      <c r="D317" s="305">
        <v>150</v>
      </c>
      <c r="E317" s="294" t="s">
        <v>217</v>
      </c>
      <c r="F317" s="306"/>
      <c r="G317" s="307"/>
      <c r="H317" s="308"/>
      <c r="I317" s="309"/>
      <c r="J317" s="309"/>
      <c r="K317" s="299"/>
      <c r="L317" s="310"/>
    </row>
    <row r="318" spans="1:12" s="219" customFormat="1" ht="15.75" x14ac:dyDescent="0.2">
      <c r="A318" s="250" t="s">
        <v>36</v>
      </c>
      <c r="B318" s="248"/>
      <c r="C318" s="240"/>
      <c r="D318" s="240"/>
      <c r="E318" s="251" t="s">
        <v>596</v>
      </c>
      <c r="G318" s="244" t="s">
        <v>812</v>
      </c>
      <c r="H318" s="217">
        <v>138.68</v>
      </c>
      <c r="I318" s="245"/>
      <c r="J318" s="245"/>
      <c r="K318" s="247"/>
      <c r="L318" s="312"/>
    </row>
    <row r="319" spans="1:12" s="219" customFormat="1" ht="15.75" x14ac:dyDescent="0.2">
      <c r="A319" s="250" t="s">
        <v>98</v>
      </c>
      <c r="B319" s="248"/>
      <c r="C319" s="240"/>
      <c r="D319" s="240"/>
      <c r="E319" s="251" t="s">
        <v>6</v>
      </c>
      <c r="G319" s="244" t="s">
        <v>812</v>
      </c>
      <c r="H319" s="217">
        <v>151.32999999999998</v>
      </c>
      <c r="I319" s="245"/>
      <c r="J319" s="245"/>
      <c r="K319" s="247"/>
      <c r="L319" s="312"/>
    </row>
    <row r="320" spans="1:12" s="219" customFormat="1" ht="15.75" x14ac:dyDescent="0.2">
      <c r="A320" s="250" t="s">
        <v>599</v>
      </c>
      <c r="B320" s="248"/>
      <c r="C320" s="240"/>
      <c r="D320" s="240"/>
      <c r="E320" s="251" t="s">
        <v>106</v>
      </c>
      <c r="G320" s="244" t="s">
        <v>812</v>
      </c>
      <c r="H320" s="217">
        <v>149.54999999999998</v>
      </c>
      <c r="I320" s="245"/>
      <c r="J320" s="245"/>
      <c r="K320" s="247"/>
      <c r="L320" s="312"/>
    </row>
    <row r="321" spans="1:12" s="219" customFormat="1" ht="15.75" x14ac:dyDescent="0.2">
      <c r="A321" s="250" t="s">
        <v>423</v>
      </c>
      <c r="B321" s="248"/>
      <c r="C321" s="240"/>
      <c r="D321" s="240"/>
      <c r="E321" s="251" t="s">
        <v>107</v>
      </c>
      <c r="G321" s="244" t="s">
        <v>812</v>
      </c>
      <c r="H321" s="217">
        <v>179.22</v>
      </c>
      <c r="I321" s="245"/>
      <c r="J321" s="245"/>
      <c r="K321" s="247"/>
      <c r="L321" s="312"/>
    </row>
    <row r="322" spans="1:12" s="219" customFormat="1" x14ac:dyDescent="0.2">
      <c r="A322" s="250"/>
      <c r="B322" s="248"/>
      <c r="C322" s="240"/>
      <c r="D322" s="240"/>
      <c r="E322" s="249"/>
      <c r="G322" s="244"/>
      <c r="H322" s="217"/>
      <c r="I322" s="245"/>
      <c r="J322" s="245"/>
      <c r="K322" s="247"/>
      <c r="L322" s="312"/>
    </row>
    <row r="323" spans="1:12" s="301" customFormat="1" ht="25.5" x14ac:dyDescent="0.2">
      <c r="A323" s="291"/>
      <c r="B323" s="292"/>
      <c r="C323" s="293"/>
      <c r="D323" s="293"/>
      <c r="E323" s="313" t="s">
        <v>218</v>
      </c>
      <c r="F323" s="295"/>
      <c r="G323" s="296"/>
      <c r="H323" s="297"/>
      <c r="I323" s="298"/>
      <c r="J323" s="298"/>
      <c r="K323" s="299"/>
      <c r="L323" s="300"/>
    </row>
    <row r="324" spans="1:12" s="207" customFormat="1" x14ac:dyDescent="0.2">
      <c r="A324" s="250"/>
      <c r="B324" s="239"/>
      <c r="C324" s="240"/>
      <c r="D324" s="305">
        <v>150</v>
      </c>
      <c r="E324" s="294" t="s">
        <v>217</v>
      </c>
      <c r="G324" s="244"/>
      <c r="H324" s="217"/>
      <c r="I324" s="245"/>
      <c r="J324" s="245"/>
      <c r="K324" s="247"/>
      <c r="L324" s="312"/>
    </row>
    <row r="325" spans="1:12" s="219" customFormat="1" ht="15.75" x14ac:dyDescent="0.2">
      <c r="A325" s="250" t="s">
        <v>424</v>
      </c>
      <c r="B325" s="248"/>
      <c r="C325" s="240"/>
      <c r="D325" s="240"/>
      <c r="E325" s="251" t="s">
        <v>6</v>
      </c>
      <c r="G325" s="244" t="s">
        <v>812</v>
      </c>
      <c r="H325" s="217">
        <v>112.27000000000001</v>
      </c>
      <c r="I325" s="245"/>
      <c r="J325" s="245"/>
      <c r="K325" s="247"/>
      <c r="L325" s="312"/>
    </row>
    <row r="326" spans="1:12" s="219" customFormat="1" ht="15.75" x14ac:dyDescent="0.2">
      <c r="A326" s="250" t="s">
        <v>600</v>
      </c>
      <c r="B326" s="248"/>
      <c r="C326" s="240"/>
      <c r="D326" s="240"/>
      <c r="E326" s="251" t="s">
        <v>106</v>
      </c>
      <c r="G326" s="244" t="s">
        <v>812</v>
      </c>
      <c r="H326" s="217">
        <v>93.03</v>
      </c>
      <c r="I326" s="245"/>
      <c r="J326" s="245"/>
      <c r="K326" s="247"/>
      <c r="L326" s="312"/>
    </row>
    <row r="327" spans="1:12" s="219" customFormat="1" ht="15.75" x14ac:dyDescent="0.2">
      <c r="A327" s="250" t="s">
        <v>425</v>
      </c>
      <c r="B327" s="248"/>
      <c r="C327" s="240"/>
      <c r="D327" s="240"/>
      <c r="E327" s="251" t="s">
        <v>107</v>
      </c>
      <c r="G327" s="244" t="s">
        <v>812</v>
      </c>
      <c r="H327" s="217">
        <v>82.38000000000001</v>
      </c>
      <c r="I327" s="245"/>
      <c r="J327" s="245"/>
      <c r="K327" s="247"/>
      <c r="L327" s="312"/>
    </row>
    <row r="328" spans="1:12" ht="12" customHeight="1" x14ac:dyDescent="0.2">
      <c r="A328" s="209"/>
      <c r="B328" s="194"/>
      <c r="C328" s="187"/>
      <c r="D328" s="187"/>
      <c r="E328" s="222"/>
      <c r="F328" s="196"/>
      <c r="G328" s="191"/>
      <c r="H328" s="192"/>
      <c r="I328" s="193"/>
      <c r="J328" s="193"/>
      <c r="K328" s="208"/>
    </row>
    <row r="329" spans="1:12" s="207" customFormat="1" x14ac:dyDescent="0.2">
      <c r="A329" s="250"/>
      <c r="B329" s="239"/>
      <c r="C329" s="240"/>
      <c r="D329" s="305">
        <v>100</v>
      </c>
      <c r="E329" s="294" t="s">
        <v>217</v>
      </c>
      <c r="G329" s="244"/>
      <c r="H329" s="217"/>
      <c r="I329" s="245"/>
      <c r="J329" s="245"/>
      <c r="K329" s="247"/>
      <c r="L329" s="312"/>
    </row>
    <row r="330" spans="1:12" s="219" customFormat="1" ht="15.75" x14ac:dyDescent="0.2">
      <c r="A330" s="250" t="s">
        <v>426</v>
      </c>
      <c r="B330" s="248"/>
      <c r="C330" s="240"/>
      <c r="D330" s="240"/>
      <c r="E330" s="251" t="s">
        <v>6</v>
      </c>
      <c r="G330" s="244" t="s">
        <v>812</v>
      </c>
      <c r="H330" s="217">
        <v>6.6099999999999994</v>
      </c>
      <c r="I330" s="245"/>
      <c r="J330" s="245"/>
      <c r="K330" s="247"/>
      <c r="L330" s="312"/>
    </row>
    <row r="331" spans="1:12" s="219" customFormat="1" ht="15.75" x14ac:dyDescent="0.2">
      <c r="A331" s="250" t="s">
        <v>601</v>
      </c>
      <c r="B331" s="248"/>
      <c r="C331" s="240"/>
      <c r="D331" s="240"/>
      <c r="E331" s="251" t="s">
        <v>106</v>
      </c>
      <c r="G331" s="244" t="s">
        <v>812</v>
      </c>
      <c r="H331" s="217">
        <v>5.0999999999999996</v>
      </c>
      <c r="I331" s="245"/>
      <c r="J331" s="245"/>
      <c r="K331" s="247"/>
      <c r="L331" s="312"/>
    </row>
    <row r="332" spans="1:12" s="219" customFormat="1" ht="15.75" x14ac:dyDescent="0.2">
      <c r="A332" s="250" t="s">
        <v>602</v>
      </c>
      <c r="B332" s="248"/>
      <c r="C332" s="240"/>
      <c r="D332" s="240"/>
      <c r="E332" s="251" t="s">
        <v>107</v>
      </c>
      <c r="G332" s="244" t="s">
        <v>812</v>
      </c>
      <c r="H332" s="217">
        <v>3.54</v>
      </c>
      <c r="I332" s="245"/>
      <c r="J332" s="245"/>
      <c r="K332" s="247"/>
      <c r="L332" s="312"/>
    </row>
    <row r="333" spans="1:12" s="219" customFormat="1" x14ac:dyDescent="0.2">
      <c r="A333" s="250"/>
      <c r="B333" s="248"/>
      <c r="C333" s="240"/>
      <c r="D333" s="240"/>
      <c r="E333" s="251"/>
      <c r="G333" s="244"/>
      <c r="H333" s="217"/>
      <c r="I333" s="245"/>
      <c r="J333" s="245"/>
      <c r="K333" s="247"/>
      <c r="L333" s="312"/>
    </row>
    <row r="334" spans="1:12" s="207" customFormat="1" x14ac:dyDescent="0.2">
      <c r="A334" s="250"/>
      <c r="B334" s="239"/>
      <c r="C334" s="240"/>
      <c r="D334" s="305">
        <v>100</v>
      </c>
      <c r="E334" s="294" t="s">
        <v>537</v>
      </c>
      <c r="G334" s="244"/>
      <c r="H334" s="217"/>
      <c r="I334" s="245"/>
      <c r="J334" s="245"/>
      <c r="K334" s="247"/>
      <c r="L334" s="312"/>
    </row>
    <row r="335" spans="1:12" s="219" customFormat="1" ht="15.75" x14ac:dyDescent="0.2">
      <c r="A335" s="250" t="s">
        <v>603</v>
      </c>
      <c r="B335" s="248"/>
      <c r="C335" s="240"/>
      <c r="D335" s="240"/>
      <c r="E335" s="251" t="s">
        <v>6</v>
      </c>
      <c r="G335" s="244" t="s">
        <v>812</v>
      </c>
      <c r="H335" s="217">
        <v>15.72</v>
      </c>
      <c r="I335" s="245"/>
      <c r="J335" s="245"/>
      <c r="K335" s="247"/>
      <c r="L335" s="312"/>
    </row>
    <row r="336" spans="1:12" s="219" customFormat="1" ht="15.75" x14ac:dyDescent="0.2">
      <c r="A336" s="250" t="s">
        <v>604</v>
      </c>
      <c r="B336" s="248"/>
      <c r="C336" s="240"/>
      <c r="D336" s="240"/>
      <c r="E336" s="251" t="s">
        <v>106</v>
      </c>
      <c r="G336" s="244" t="s">
        <v>812</v>
      </c>
      <c r="H336" s="217">
        <v>30.96</v>
      </c>
      <c r="I336" s="245"/>
      <c r="J336" s="245"/>
      <c r="K336" s="247"/>
      <c r="L336" s="312"/>
    </row>
    <row r="337" spans="1:12" s="219" customFormat="1" x14ac:dyDescent="0.2">
      <c r="A337" s="250"/>
      <c r="B337" s="248"/>
      <c r="C337" s="240"/>
      <c r="D337" s="240"/>
      <c r="E337" s="251"/>
      <c r="G337" s="244"/>
      <c r="H337" s="217"/>
      <c r="I337" s="245"/>
      <c r="J337" s="245"/>
      <c r="K337" s="247"/>
      <c r="L337" s="312"/>
    </row>
    <row r="338" spans="1:12" s="219" customFormat="1" x14ac:dyDescent="0.2">
      <c r="A338" s="250"/>
      <c r="B338" s="248"/>
      <c r="C338" s="240"/>
      <c r="D338" s="240"/>
      <c r="E338" s="251"/>
      <c r="G338" s="244"/>
      <c r="H338" s="217"/>
      <c r="I338" s="245"/>
      <c r="J338" s="245"/>
      <c r="K338" s="247"/>
      <c r="L338" s="312"/>
    </row>
    <row r="339" spans="1:12" s="219" customFormat="1" x14ac:dyDescent="0.2">
      <c r="A339" s="250"/>
      <c r="B339" s="248"/>
      <c r="C339" s="240"/>
      <c r="D339" s="240"/>
      <c r="E339" s="251"/>
      <c r="G339" s="244"/>
      <c r="H339" s="217"/>
      <c r="I339" s="245"/>
      <c r="J339" s="245"/>
      <c r="K339" s="247"/>
      <c r="L339" s="312"/>
    </row>
    <row r="340" spans="1:12" s="219" customFormat="1" x14ac:dyDescent="0.2">
      <c r="A340" s="250"/>
      <c r="B340" s="248"/>
      <c r="C340" s="240"/>
      <c r="D340" s="240"/>
      <c r="E340" s="251"/>
      <c r="G340" s="244"/>
      <c r="H340" s="217"/>
      <c r="I340" s="245"/>
      <c r="J340" s="245"/>
      <c r="K340" s="247"/>
      <c r="L340" s="312"/>
    </row>
    <row r="341" spans="1:12" s="219" customFormat="1" x14ac:dyDescent="0.2">
      <c r="A341" s="250"/>
      <c r="B341" s="248"/>
      <c r="C341" s="240"/>
      <c r="D341" s="240"/>
      <c r="E341" s="251"/>
      <c r="G341" s="244"/>
      <c r="H341" s="217"/>
      <c r="I341" s="245"/>
      <c r="J341" s="245"/>
      <c r="K341" s="247"/>
      <c r="L341" s="312"/>
    </row>
    <row r="342" spans="1:12" s="219" customFormat="1" x14ac:dyDescent="0.2">
      <c r="A342" s="250"/>
      <c r="B342" s="248"/>
      <c r="C342" s="240"/>
      <c r="D342" s="240"/>
      <c r="E342" s="251"/>
      <c r="G342" s="244"/>
      <c r="H342" s="217"/>
      <c r="I342" s="245"/>
      <c r="J342" s="245"/>
      <c r="K342" s="247"/>
      <c r="L342" s="312"/>
    </row>
    <row r="343" spans="1:12" s="219" customFormat="1" x14ac:dyDescent="0.2">
      <c r="A343" s="250"/>
      <c r="B343" s="248"/>
      <c r="C343" s="240"/>
      <c r="D343" s="240"/>
      <c r="E343" s="251"/>
      <c r="G343" s="244"/>
      <c r="H343" s="217"/>
      <c r="I343" s="245"/>
      <c r="J343" s="245"/>
      <c r="K343" s="247"/>
      <c r="L343" s="312"/>
    </row>
    <row r="344" spans="1:12" s="219" customFormat="1" x14ac:dyDescent="0.2">
      <c r="A344" s="250"/>
      <c r="B344" s="248"/>
      <c r="C344" s="240"/>
      <c r="D344" s="240"/>
      <c r="E344" s="251"/>
      <c r="G344" s="244"/>
      <c r="H344" s="217"/>
      <c r="I344" s="245"/>
      <c r="J344" s="245"/>
      <c r="K344" s="247"/>
      <c r="L344" s="312"/>
    </row>
    <row r="345" spans="1:12" s="219" customFormat="1" x14ac:dyDescent="0.2">
      <c r="A345" s="250"/>
      <c r="B345" s="248"/>
      <c r="C345" s="240"/>
      <c r="D345" s="240"/>
      <c r="E345" s="251"/>
      <c r="G345" s="244"/>
      <c r="H345" s="217"/>
      <c r="I345" s="245"/>
      <c r="J345" s="245"/>
      <c r="K345" s="247"/>
      <c r="L345" s="312"/>
    </row>
    <row r="346" spans="1:12" s="219" customFormat="1" x14ac:dyDescent="0.2">
      <c r="A346" s="250"/>
      <c r="B346" s="248"/>
      <c r="C346" s="240"/>
      <c r="D346" s="240"/>
      <c r="E346" s="251"/>
      <c r="G346" s="244"/>
      <c r="H346" s="217"/>
      <c r="I346" s="245"/>
      <c r="J346" s="245"/>
      <c r="K346" s="247"/>
      <c r="L346" s="312"/>
    </row>
    <row r="347" spans="1:12" s="219" customFormat="1" x14ac:dyDescent="0.2">
      <c r="A347" s="250"/>
      <c r="B347" s="248"/>
      <c r="C347" s="240"/>
      <c r="D347" s="240"/>
      <c r="E347" s="251"/>
      <c r="G347" s="244"/>
      <c r="H347" s="217"/>
      <c r="I347" s="245"/>
      <c r="J347" s="245"/>
      <c r="K347" s="247"/>
      <c r="L347" s="312"/>
    </row>
    <row r="348" spans="1:12" s="219" customFormat="1" x14ac:dyDescent="0.2">
      <c r="A348" s="250"/>
      <c r="B348" s="248"/>
      <c r="C348" s="240"/>
      <c r="D348" s="240"/>
      <c r="E348" s="251"/>
      <c r="G348" s="244"/>
      <c r="H348" s="217"/>
      <c r="I348" s="245"/>
      <c r="J348" s="245"/>
      <c r="K348" s="247"/>
      <c r="L348" s="312"/>
    </row>
    <row r="349" spans="1:12" s="219" customFormat="1" x14ac:dyDescent="0.2">
      <c r="A349" s="250"/>
      <c r="B349" s="248"/>
      <c r="C349" s="240"/>
      <c r="D349" s="240"/>
      <c r="E349" s="251"/>
      <c r="G349" s="244"/>
      <c r="H349" s="217"/>
      <c r="I349" s="245"/>
      <c r="J349" s="245"/>
      <c r="K349" s="247"/>
      <c r="L349" s="312"/>
    </row>
    <row r="350" spans="1:12" s="219" customFormat="1" x14ac:dyDescent="0.2">
      <c r="A350" s="250"/>
      <c r="B350" s="248"/>
      <c r="C350" s="240"/>
      <c r="D350" s="240"/>
      <c r="E350" s="251"/>
      <c r="G350" s="244"/>
      <c r="H350" s="217"/>
      <c r="I350" s="245"/>
      <c r="J350" s="245"/>
      <c r="K350" s="247"/>
      <c r="L350" s="312"/>
    </row>
    <row r="351" spans="1:12" s="219" customFormat="1" x14ac:dyDescent="0.2">
      <c r="A351" s="250"/>
      <c r="B351" s="248"/>
      <c r="C351" s="240"/>
      <c r="D351" s="240"/>
      <c r="E351" s="251"/>
      <c r="G351" s="244"/>
      <c r="H351" s="217"/>
      <c r="I351" s="245"/>
      <c r="J351" s="245"/>
      <c r="K351" s="247"/>
      <c r="L351" s="312"/>
    </row>
    <row r="352" spans="1:12" s="219" customFormat="1" x14ac:dyDescent="0.2">
      <c r="A352" s="250"/>
      <c r="B352" s="248"/>
      <c r="C352" s="240"/>
      <c r="D352" s="240"/>
      <c r="E352" s="251"/>
      <c r="G352" s="244"/>
      <c r="H352" s="217"/>
      <c r="I352" s="245"/>
      <c r="J352" s="245"/>
      <c r="K352" s="247"/>
      <c r="L352" s="312"/>
    </row>
    <row r="353" spans="1:12" s="219" customFormat="1" x14ac:dyDescent="0.2">
      <c r="A353" s="250"/>
      <c r="B353" s="248"/>
      <c r="C353" s="240"/>
      <c r="D353" s="240"/>
      <c r="E353" s="251"/>
      <c r="G353" s="244"/>
      <c r="H353" s="217"/>
      <c r="I353" s="245"/>
      <c r="J353" s="245"/>
      <c r="K353" s="247"/>
      <c r="L353" s="312"/>
    </row>
    <row r="354" spans="1:12" s="219" customFormat="1" x14ac:dyDescent="0.2">
      <c r="A354" s="250"/>
      <c r="B354" s="248"/>
      <c r="C354" s="240"/>
      <c r="D354" s="240"/>
      <c r="E354" s="251"/>
      <c r="G354" s="244"/>
      <c r="H354" s="217"/>
      <c r="I354" s="245"/>
      <c r="J354" s="245"/>
      <c r="K354" s="247"/>
      <c r="L354" s="312"/>
    </row>
    <row r="355" spans="1:12" s="219" customFormat="1" x14ac:dyDescent="0.2">
      <c r="A355" s="250"/>
      <c r="B355" s="248"/>
      <c r="C355" s="240"/>
      <c r="D355" s="240"/>
      <c r="E355" s="251"/>
      <c r="G355" s="244"/>
      <c r="H355" s="217"/>
      <c r="I355" s="245"/>
      <c r="J355" s="245"/>
      <c r="K355" s="247"/>
      <c r="L355" s="312"/>
    </row>
    <row r="356" spans="1:12" s="219" customFormat="1" x14ac:dyDescent="0.2">
      <c r="A356" s="250"/>
      <c r="B356" s="248"/>
      <c r="C356" s="240"/>
      <c r="D356" s="240"/>
      <c r="E356" s="251"/>
      <c r="G356" s="244"/>
      <c r="H356" s="217"/>
      <c r="I356" s="245"/>
      <c r="J356" s="245"/>
      <c r="K356" s="247"/>
      <c r="L356" s="312"/>
    </row>
    <row r="357" spans="1:12" s="219" customFormat="1" x14ac:dyDescent="0.2">
      <c r="A357" s="250"/>
      <c r="B357" s="248"/>
      <c r="C357" s="240"/>
      <c r="D357" s="240"/>
      <c r="E357" s="251"/>
      <c r="G357" s="244"/>
      <c r="H357" s="217"/>
      <c r="I357" s="245"/>
      <c r="J357" s="245"/>
      <c r="K357" s="247"/>
      <c r="L357" s="312"/>
    </row>
    <row r="358" spans="1:12" s="219" customFormat="1" x14ac:dyDescent="0.2">
      <c r="A358" s="250"/>
      <c r="B358" s="248"/>
      <c r="C358" s="240"/>
      <c r="D358" s="240"/>
      <c r="E358" s="251"/>
      <c r="G358" s="244"/>
      <c r="H358" s="217"/>
      <c r="I358" s="245"/>
      <c r="J358" s="245"/>
      <c r="K358" s="247"/>
      <c r="L358" s="312"/>
    </row>
    <row r="359" spans="1:12" s="219" customFormat="1" x14ac:dyDescent="0.2">
      <c r="A359" s="250"/>
      <c r="B359" s="248"/>
      <c r="C359" s="240"/>
      <c r="D359" s="240"/>
      <c r="E359" s="251"/>
      <c r="G359" s="244"/>
      <c r="H359" s="217"/>
      <c r="I359" s="245"/>
      <c r="J359" s="245"/>
      <c r="K359" s="247"/>
      <c r="L359" s="312"/>
    </row>
    <row r="360" spans="1:12" s="219" customFormat="1" x14ac:dyDescent="0.2">
      <c r="A360" s="250"/>
      <c r="B360" s="248"/>
      <c r="C360" s="240"/>
      <c r="D360" s="240"/>
      <c r="E360" s="251"/>
      <c r="G360" s="244"/>
      <c r="H360" s="217"/>
      <c r="I360" s="245"/>
      <c r="J360" s="245"/>
      <c r="K360" s="247"/>
      <c r="L360" s="312"/>
    </row>
    <row r="361" spans="1:12" ht="12" customHeight="1" x14ac:dyDescent="0.2">
      <c r="A361" s="209"/>
      <c r="B361" s="194"/>
      <c r="C361" s="187"/>
      <c r="D361" s="187"/>
      <c r="E361" s="222"/>
      <c r="F361" s="196"/>
      <c r="G361" s="191"/>
      <c r="H361" s="192"/>
      <c r="I361" s="193"/>
      <c r="J361" s="193"/>
      <c r="K361" s="208"/>
    </row>
    <row r="362" spans="1:12" ht="12" customHeight="1" x14ac:dyDescent="0.2">
      <c r="A362" s="225"/>
      <c r="B362" s="226"/>
      <c r="C362" s="227"/>
      <c r="D362" s="227"/>
      <c r="E362" s="314"/>
      <c r="F362" s="229"/>
      <c r="G362" s="230"/>
      <c r="H362" s="231"/>
      <c r="I362" s="232"/>
      <c r="J362" s="232"/>
      <c r="K362" s="315"/>
    </row>
    <row r="363" spans="1:12" s="139" customFormat="1" x14ac:dyDescent="0.2">
      <c r="A363" s="129" t="s">
        <v>35</v>
      </c>
      <c r="B363" s="130"/>
      <c r="C363" s="131"/>
      <c r="D363" s="131"/>
      <c r="E363" s="132" t="s">
        <v>120</v>
      </c>
      <c r="F363" s="133"/>
      <c r="G363" s="134"/>
      <c r="H363" s="135"/>
      <c r="I363" s="136"/>
      <c r="J363" s="136"/>
      <c r="K363" s="163"/>
      <c r="L363" s="138"/>
    </row>
    <row r="364" spans="1:12" ht="12" customHeight="1" x14ac:dyDescent="0.2">
      <c r="A364" s="129" t="s">
        <v>32</v>
      </c>
      <c r="B364" s="130"/>
      <c r="C364" s="131"/>
      <c r="D364" s="131"/>
      <c r="E364" s="132" t="s">
        <v>289</v>
      </c>
      <c r="F364" s="133"/>
      <c r="G364" s="134"/>
      <c r="H364" s="135"/>
      <c r="I364" s="136"/>
      <c r="J364" s="136"/>
      <c r="K364" s="137"/>
    </row>
    <row r="365" spans="1:12" ht="12" customHeight="1" x14ac:dyDescent="0.2">
      <c r="A365" s="147"/>
      <c r="B365" s="102"/>
      <c r="C365" s="103"/>
      <c r="D365" s="103"/>
      <c r="E365" s="149"/>
      <c r="G365" s="143"/>
      <c r="H365" s="144"/>
      <c r="I365" s="145"/>
      <c r="J365" s="145"/>
      <c r="K365" s="158"/>
    </row>
    <row r="366" spans="1:12" ht="12" customHeight="1" x14ac:dyDescent="0.2">
      <c r="A366" s="147" t="s">
        <v>31</v>
      </c>
      <c r="B366" s="148" t="s">
        <v>10</v>
      </c>
      <c r="C366" s="103"/>
      <c r="D366" s="103"/>
      <c r="E366" s="316"/>
      <c r="G366" s="143"/>
      <c r="H366" s="144"/>
      <c r="I366" s="145"/>
      <c r="J366" s="145"/>
      <c r="K366" s="158"/>
    </row>
    <row r="367" spans="1:12" ht="51" x14ac:dyDescent="0.2">
      <c r="A367" s="317"/>
      <c r="B367" s="156"/>
      <c r="D367" s="235" t="s">
        <v>168</v>
      </c>
      <c r="E367" s="287" t="s">
        <v>175</v>
      </c>
      <c r="G367" s="143"/>
      <c r="I367" s="145"/>
      <c r="J367" s="145"/>
      <c r="K367" s="152"/>
    </row>
    <row r="368" spans="1:12" ht="25.5" x14ac:dyDescent="0.2">
      <c r="A368" s="317"/>
      <c r="B368" s="156"/>
      <c r="D368" s="235" t="s">
        <v>170</v>
      </c>
      <c r="E368" s="287" t="s">
        <v>176</v>
      </c>
      <c r="G368" s="143"/>
      <c r="I368" s="145"/>
      <c r="J368" s="145"/>
      <c r="K368" s="158"/>
    </row>
    <row r="369" spans="1:12" ht="69.75" customHeight="1" x14ac:dyDescent="0.2">
      <c r="A369" s="317"/>
      <c r="B369" s="156"/>
      <c r="D369" s="235" t="s">
        <v>172</v>
      </c>
      <c r="E369" s="287" t="s">
        <v>212</v>
      </c>
      <c r="G369" s="143"/>
      <c r="I369" s="145"/>
      <c r="J369" s="145"/>
      <c r="K369" s="158"/>
    </row>
    <row r="370" spans="1:12" ht="25.5" x14ac:dyDescent="0.2">
      <c r="A370" s="317"/>
      <c r="B370" s="156"/>
      <c r="D370" s="235" t="s">
        <v>179</v>
      </c>
      <c r="E370" s="287" t="s">
        <v>213</v>
      </c>
      <c r="G370" s="143"/>
      <c r="I370" s="145"/>
      <c r="J370" s="145"/>
      <c r="K370" s="158"/>
    </row>
    <row r="371" spans="1:12" ht="32.25" customHeight="1" x14ac:dyDescent="0.2">
      <c r="A371" s="317"/>
      <c r="B371" s="156"/>
      <c r="D371" s="235" t="s">
        <v>180</v>
      </c>
      <c r="E371" s="287" t="s">
        <v>214</v>
      </c>
      <c r="G371" s="143"/>
      <c r="I371" s="145"/>
      <c r="J371" s="145"/>
      <c r="K371" s="158"/>
    </row>
    <row r="372" spans="1:12" ht="195" customHeight="1" x14ac:dyDescent="0.2">
      <c r="A372" s="317"/>
      <c r="B372" s="156"/>
      <c r="D372" s="235" t="s">
        <v>181</v>
      </c>
      <c r="E372" s="287" t="s">
        <v>215</v>
      </c>
      <c r="G372" s="143"/>
      <c r="I372" s="145"/>
      <c r="J372" s="145"/>
      <c r="K372" s="158"/>
    </row>
    <row r="373" spans="1:12" s="320" customFormat="1" x14ac:dyDescent="0.2">
      <c r="A373" s="317"/>
      <c r="B373" s="156"/>
      <c r="C373" s="93"/>
      <c r="D373" s="235"/>
      <c r="E373" s="318"/>
      <c r="F373" s="95"/>
      <c r="G373" s="143"/>
      <c r="H373" s="97"/>
      <c r="I373" s="145"/>
      <c r="J373" s="145"/>
      <c r="K373" s="158"/>
      <c r="L373" s="319"/>
    </row>
    <row r="374" spans="1:12" x14ac:dyDescent="0.2">
      <c r="A374" s="317"/>
      <c r="B374" s="156"/>
      <c r="E374" s="318"/>
      <c r="G374" s="143"/>
      <c r="I374" s="145"/>
      <c r="J374" s="145"/>
      <c r="K374" s="158"/>
    </row>
    <row r="375" spans="1:12" s="219" customFormat="1" x14ac:dyDescent="0.2">
      <c r="A375" s="252" t="s">
        <v>109</v>
      </c>
      <c r="B375" s="253" t="s">
        <v>220</v>
      </c>
      <c r="C375" s="255"/>
      <c r="D375" s="255"/>
      <c r="E375" s="321"/>
      <c r="F375" s="322"/>
      <c r="G375" s="244"/>
      <c r="H375" s="323"/>
      <c r="I375" s="245"/>
      <c r="J375" s="245"/>
      <c r="K375" s="247"/>
      <c r="L375" s="218"/>
    </row>
    <row r="376" spans="1:12" s="219" customFormat="1" x14ac:dyDescent="0.2">
      <c r="A376" s="252"/>
      <c r="B376" s="253"/>
      <c r="C376" s="255"/>
      <c r="D376" s="255"/>
      <c r="E376" s="321"/>
      <c r="F376" s="322"/>
      <c r="G376" s="244"/>
      <c r="H376" s="323"/>
      <c r="I376" s="245"/>
      <c r="J376" s="245"/>
      <c r="K376" s="247"/>
      <c r="L376" s="218"/>
    </row>
    <row r="377" spans="1:12" s="219" customFormat="1" x14ac:dyDescent="0.2">
      <c r="A377" s="252"/>
      <c r="B377" s="253"/>
      <c r="C377" s="255"/>
      <c r="D377" s="263" t="s">
        <v>221</v>
      </c>
      <c r="E377" s="321"/>
      <c r="F377" s="322"/>
      <c r="G377" s="244"/>
      <c r="H377" s="323"/>
      <c r="I377" s="245"/>
      <c r="J377" s="245"/>
      <c r="K377" s="247"/>
      <c r="L377" s="218"/>
    </row>
    <row r="378" spans="1:12" s="219" customFormat="1" ht="39.75" customHeight="1" x14ac:dyDescent="0.2">
      <c r="A378" s="250" t="s">
        <v>110</v>
      </c>
      <c r="B378" s="239"/>
      <c r="C378" s="240"/>
      <c r="D378" s="324"/>
      <c r="E378" s="258" t="s">
        <v>436</v>
      </c>
      <c r="F378" s="322"/>
      <c r="G378" s="244" t="s">
        <v>166</v>
      </c>
      <c r="H378" s="217">
        <v>10</v>
      </c>
      <c r="I378" s="245"/>
      <c r="J378" s="245"/>
      <c r="K378" s="247"/>
      <c r="L378" s="218"/>
    </row>
    <row r="379" spans="1:12" x14ac:dyDescent="0.2">
      <c r="A379" s="250"/>
      <c r="B379" s="156"/>
      <c r="D379" s="325"/>
      <c r="E379" s="318"/>
      <c r="F379" s="326"/>
      <c r="G379" s="143"/>
      <c r="H379" s="217"/>
      <c r="I379" s="145"/>
      <c r="J379" s="145"/>
      <c r="K379" s="158"/>
    </row>
    <row r="380" spans="1:12" x14ac:dyDescent="0.2">
      <c r="A380" s="250"/>
      <c r="B380" s="156"/>
      <c r="D380" s="325"/>
      <c r="E380" s="318"/>
      <c r="F380" s="326"/>
      <c r="G380" s="143"/>
      <c r="I380" s="145"/>
      <c r="J380" s="145"/>
      <c r="K380" s="158"/>
    </row>
    <row r="381" spans="1:12" s="219" customFormat="1" x14ac:dyDescent="0.2">
      <c r="A381" s="250"/>
      <c r="B381" s="253"/>
      <c r="C381" s="255"/>
      <c r="D381" s="263" t="s">
        <v>293</v>
      </c>
      <c r="E381" s="321"/>
      <c r="F381" s="322"/>
      <c r="G381" s="244"/>
      <c r="H381" s="217"/>
      <c r="I381" s="245"/>
      <c r="J381" s="245"/>
      <c r="K381" s="247"/>
      <c r="L381" s="218"/>
    </row>
    <row r="382" spans="1:12" s="219" customFormat="1" x14ac:dyDescent="0.2">
      <c r="A382" s="250" t="s">
        <v>290</v>
      </c>
      <c r="B382" s="239"/>
      <c r="C382" s="240"/>
      <c r="D382" s="327"/>
      <c r="E382" s="258" t="s">
        <v>310</v>
      </c>
      <c r="F382" s="322"/>
      <c r="G382" s="244" t="s">
        <v>1</v>
      </c>
      <c r="H382" s="217">
        <v>58.74</v>
      </c>
      <c r="I382" s="245"/>
      <c r="J382" s="245"/>
      <c r="K382" s="247"/>
      <c r="L382" s="218"/>
    </row>
    <row r="383" spans="1:12" s="219" customFormat="1" x14ac:dyDescent="0.2">
      <c r="A383" s="250" t="s">
        <v>291</v>
      </c>
      <c r="B383" s="239">
        <v>50</v>
      </c>
      <c r="C383" s="240" t="s">
        <v>144</v>
      </c>
      <c r="D383" s="327">
        <v>100</v>
      </c>
      <c r="E383" s="258" t="s">
        <v>309</v>
      </c>
      <c r="F383" s="322"/>
      <c r="G383" s="244" t="s">
        <v>1</v>
      </c>
      <c r="H383" s="217">
        <v>440.61</v>
      </c>
      <c r="I383" s="245"/>
      <c r="J383" s="245"/>
      <c r="K383" s="247"/>
      <c r="L383" s="218"/>
    </row>
    <row r="384" spans="1:12" ht="12" customHeight="1" x14ac:dyDescent="0.2">
      <c r="A384" s="328"/>
      <c r="B384" s="156"/>
      <c r="G384" s="143"/>
      <c r="H384" s="144"/>
      <c r="I384" s="145"/>
      <c r="J384" s="329"/>
      <c r="K384" s="152"/>
    </row>
    <row r="385" spans="1:12" ht="12" customHeight="1" x14ac:dyDescent="0.2">
      <c r="A385" s="328"/>
      <c r="B385" s="156"/>
      <c r="G385" s="143"/>
      <c r="H385" s="144"/>
      <c r="I385" s="145"/>
      <c r="J385" s="329"/>
      <c r="K385" s="152"/>
    </row>
    <row r="386" spans="1:12" ht="12" customHeight="1" x14ac:dyDescent="0.2">
      <c r="A386" s="328"/>
      <c r="B386" s="156"/>
      <c r="G386" s="143"/>
      <c r="H386" s="144"/>
      <c r="I386" s="145"/>
      <c r="J386" s="329"/>
      <c r="K386" s="152"/>
    </row>
    <row r="387" spans="1:12" ht="12" customHeight="1" x14ac:dyDescent="0.2">
      <c r="A387" s="328"/>
      <c r="B387" s="156"/>
      <c r="G387" s="143"/>
      <c r="H387" s="144"/>
      <c r="I387" s="145"/>
      <c r="J387" s="329"/>
      <c r="K387" s="152"/>
    </row>
    <row r="388" spans="1:12" ht="12" customHeight="1" x14ac:dyDescent="0.2">
      <c r="A388" s="328"/>
      <c r="B388" s="156"/>
      <c r="G388" s="143"/>
      <c r="H388" s="144"/>
      <c r="I388" s="145"/>
      <c r="J388" s="329"/>
      <c r="K388" s="152"/>
    </row>
    <row r="389" spans="1:12" ht="12" customHeight="1" x14ac:dyDescent="0.2">
      <c r="A389" s="328"/>
      <c r="B389" s="156"/>
      <c r="G389" s="143"/>
      <c r="H389" s="144"/>
      <c r="I389" s="145"/>
      <c r="J389" s="329"/>
      <c r="K389" s="152"/>
    </row>
    <row r="390" spans="1:12" ht="12" customHeight="1" x14ac:dyDescent="0.2">
      <c r="A390" s="328"/>
      <c r="B390" s="156"/>
      <c r="G390" s="143"/>
      <c r="H390" s="144"/>
      <c r="I390" s="145"/>
      <c r="J390" s="329"/>
      <c r="K390" s="152"/>
    </row>
    <row r="391" spans="1:12" ht="12" customHeight="1" x14ac:dyDescent="0.2">
      <c r="A391" s="328"/>
      <c r="B391" s="156"/>
      <c r="G391" s="143"/>
      <c r="H391" s="144"/>
      <c r="I391" s="145"/>
      <c r="J391" s="329"/>
      <c r="K391" s="152"/>
    </row>
    <row r="392" spans="1:12" ht="12" customHeight="1" x14ac:dyDescent="0.2">
      <c r="A392" s="328"/>
      <c r="B392" s="156"/>
      <c r="G392" s="143"/>
      <c r="H392" s="144"/>
      <c r="I392" s="145"/>
      <c r="J392" s="329"/>
      <c r="K392" s="152"/>
    </row>
    <row r="393" spans="1:12" ht="12" customHeight="1" x14ac:dyDescent="0.2">
      <c r="A393" s="328"/>
      <c r="B393" s="156"/>
      <c r="G393" s="143"/>
      <c r="H393" s="144"/>
      <c r="I393" s="145"/>
      <c r="J393" s="329"/>
      <c r="K393" s="152"/>
    </row>
    <row r="394" spans="1:12" ht="12" customHeight="1" x14ac:dyDescent="0.2">
      <c r="A394" s="328"/>
      <c r="B394" s="156"/>
      <c r="G394" s="143"/>
      <c r="H394" s="144"/>
      <c r="I394" s="145"/>
      <c r="J394" s="329"/>
      <c r="K394" s="152"/>
    </row>
    <row r="395" spans="1:12" ht="12" customHeight="1" x14ac:dyDescent="0.2">
      <c r="A395" s="328"/>
      <c r="B395" s="156"/>
      <c r="G395" s="143"/>
      <c r="H395" s="144"/>
      <c r="I395" s="145"/>
      <c r="J395" s="329"/>
      <c r="K395" s="152"/>
    </row>
    <row r="396" spans="1:12" ht="12" customHeight="1" x14ac:dyDescent="0.2">
      <c r="A396" s="328"/>
      <c r="B396" s="156"/>
      <c r="G396" s="143"/>
      <c r="H396" s="144"/>
      <c r="I396" s="145"/>
      <c r="J396" s="329"/>
      <c r="K396" s="152"/>
    </row>
    <row r="397" spans="1:12" ht="12" customHeight="1" x14ac:dyDescent="0.2">
      <c r="A397" s="328"/>
      <c r="B397" s="156"/>
      <c r="G397" s="330"/>
      <c r="H397" s="331"/>
      <c r="I397" s="329"/>
      <c r="J397" s="329"/>
      <c r="K397" s="152"/>
    </row>
    <row r="398" spans="1:12" s="139" customFormat="1" x14ac:dyDescent="0.2">
      <c r="A398" s="129" t="s">
        <v>292</v>
      </c>
      <c r="B398" s="130"/>
      <c r="C398" s="131"/>
      <c r="D398" s="131"/>
      <c r="E398" s="132" t="s">
        <v>121</v>
      </c>
      <c r="F398" s="133"/>
      <c r="G398" s="134"/>
      <c r="H398" s="135"/>
      <c r="I398" s="136"/>
      <c r="J398" s="136"/>
      <c r="K398" s="163"/>
      <c r="L398" s="138"/>
    </row>
    <row r="399" spans="1:12" ht="12" customHeight="1" x14ac:dyDescent="0.2">
      <c r="A399" s="129" t="s">
        <v>30</v>
      </c>
      <c r="B399" s="130"/>
      <c r="C399" s="131"/>
      <c r="D399" s="131"/>
      <c r="E399" s="132" t="s">
        <v>327</v>
      </c>
      <c r="F399" s="133"/>
      <c r="G399" s="134"/>
      <c r="H399" s="135"/>
      <c r="I399" s="136"/>
      <c r="J399" s="136"/>
      <c r="K399" s="137"/>
      <c r="L399" s="332"/>
    </row>
    <row r="400" spans="1:12" ht="12" customHeight="1" x14ac:dyDescent="0.2">
      <c r="A400" s="147"/>
      <c r="B400" s="102"/>
      <c r="C400" s="103"/>
      <c r="D400" s="103"/>
      <c r="E400" s="333"/>
      <c r="F400" s="139"/>
      <c r="G400" s="143"/>
      <c r="H400" s="144"/>
      <c r="I400" s="145"/>
      <c r="J400" s="145"/>
      <c r="K400" s="158"/>
      <c r="L400" s="332"/>
    </row>
    <row r="401" spans="1:12" ht="12" customHeight="1" x14ac:dyDescent="0.2">
      <c r="A401" s="147" t="s">
        <v>328</v>
      </c>
      <c r="B401" s="148" t="s">
        <v>10</v>
      </c>
      <c r="C401" s="103"/>
      <c r="D401" s="103"/>
      <c r="E401" s="149"/>
      <c r="F401" s="101"/>
      <c r="G401" s="150"/>
      <c r="H401" s="151"/>
      <c r="I401" s="152"/>
      <c r="J401" s="152"/>
      <c r="K401" s="146"/>
      <c r="L401" s="332"/>
    </row>
    <row r="402" spans="1:12" ht="39" customHeight="1" x14ac:dyDescent="0.2">
      <c r="A402" s="147"/>
      <c r="B402" s="334"/>
      <c r="C402" s="103"/>
      <c r="D402" s="235" t="s">
        <v>168</v>
      </c>
      <c r="E402" s="287" t="s">
        <v>189</v>
      </c>
      <c r="F402" s="335"/>
      <c r="G402" s="143"/>
      <c r="H402" s="144"/>
      <c r="I402" s="145"/>
      <c r="J402" s="145"/>
      <c r="K402" s="158"/>
      <c r="L402" s="332"/>
    </row>
    <row r="403" spans="1:12" x14ac:dyDescent="0.2">
      <c r="A403" s="147"/>
      <c r="B403" s="102"/>
      <c r="C403" s="103"/>
      <c r="D403" s="103"/>
      <c r="E403" s="336"/>
      <c r="F403" s="335"/>
      <c r="G403" s="143"/>
      <c r="H403" s="144"/>
      <c r="I403" s="145"/>
      <c r="J403" s="145"/>
      <c r="K403" s="158"/>
      <c r="L403" s="332"/>
    </row>
    <row r="404" spans="1:12" ht="12" customHeight="1" x14ac:dyDescent="0.2">
      <c r="A404" s="147" t="s">
        <v>29</v>
      </c>
      <c r="B404" s="148" t="s">
        <v>294</v>
      </c>
      <c r="C404" s="103"/>
      <c r="D404" s="103"/>
      <c r="E404" s="337"/>
      <c r="F404" s="139"/>
      <c r="G404" s="338"/>
      <c r="H404" s="144"/>
      <c r="I404" s="145"/>
      <c r="J404" s="145"/>
      <c r="K404" s="158"/>
      <c r="L404" s="332"/>
    </row>
    <row r="405" spans="1:12" x14ac:dyDescent="0.2">
      <c r="A405" s="339"/>
      <c r="B405" s="334"/>
      <c r="C405" s="103"/>
      <c r="D405" s="103"/>
      <c r="E405" s="340"/>
      <c r="F405" s="139"/>
      <c r="G405" s="341"/>
      <c r="H405" s="217"/>
      <c r="I405" s="145"/>
      <c r="J405" s="145"/>
      <c r="K405" s="158"/>
      <c r="L405" s="332"/>
    </row>
    <row r="406" spans="1:12" x14ac:dyDescent="0.2">
      <c r="A406" s="342" t="s">
        <v>329</v>
      </c>
      <c r="B406" s="334"/>
      <c r="C406" s="103"/>
      <c r="D406" s="103"/>
      <c r="E406" s="340" t="s">
        <v>311</v>
      </c>
      <c r="F406" s="139"/>
      <c r="G406" s="341" t="s">
        <v>112</v>
      </c>
      <c r="H406" s="217">
        <v>359.86</v>
      </c>
      <c r="I406" s="145"/>
      <c r="J406" s="145"/>
      <c r="K406" s="158"/>
      <c r="L406" s="332"/>
    </row>
    <row r="407" spans="1:12" ht="51" x14ac:dyDescent="0.2">
      <c r="A407" s="342" t="s">
        <v>330</v>
      </c>
      <c r="B407" s="334"/>
      <c r="C407" s="103"/>
      <c r="D407" s="103"/>
      <c r="E407" s="340" t="s">
        <v>312</v>
      </c>
      <c r="F407" s="139"/>
      <c r="G407" s="341" t="s">
        <v>112</v>
      </c>
      <c r="H407" s="144">
        <v>359.86</v>
      </c>
      <c r="I407" s="145"/>
      <c r="J407" s="145"/>
      <c r="K407" s="158"/>
      <c r="L407" s="332"/>
    </row>
    <row r="408" spans="1:12" x14ac:dyDescent="0.2">
      <c r="A408" s="147"/>
      <c r="B408" s="102"/>
      <c r="C408" s="103"/>
      <c r="D408" s="103"/>
      <c r="E408" s="336"/>
      <c r="F408" s="335"/>
      <c r="G408" s="143"/>
      <c r="H408" s="144"/>
      <c r="I408" s="145"/>
      <c r="J408" s="145"/>
      <c r="K408" s="158"/>
      <c r="L408" s="332"/>
    </row>
    <row r="409" spans="1:12" x14ac:dyDescent="0.2">
      <c r="A409" s="342"/>
      <c r="B409" s="334"/>
      <c r="C409" s="103"/>
      <c r="D409" s="103"/>
      <c r="E409" s="340"/>
      <c r="F409" s="139"/>
      <c r="G409" s="341"/>
      <c r="H409" s="217"/>
      <c r="I409" s="145"/>
      <c r="J409" s="145"/>
      <c r="K409" s="158"/>
      <c r="L409" s="332"/>
    </row>
    <row r="410" spans="1:12" ht="12" customHeight="1" x14ac:dyDescent="0.2">
      <c r="A410" s="147" t="s">
        <v>111</v>
      </c>
      <c r="B410" s="148" t="s">
        <v>638</v>
      </c>
      <c r="C410" s="103"/>
      <c r="D410" s="103"/>
      <c r="E410" s="337"/>
      <c r="F410" s="139"/>
      <c r="G410" s="341"/>
      <c r="H410" s="144"/>
      <c r="I410" s="145"/>
      <c r="J410" s="145"/>
      <c r="K410" s="158"/>
      <c r="L410" s="332"/>
    </row>
    <row r="411" spans="1:12" x14ac:dyDescent="0.2">
      <c r="A411" s="342" t="s">
        <v>331</v>
      </c>
      <c r="B411" s="334"/>
      <c r="C411" s="103"/>
      <c r="D411" s="103"/>
      <c r="E411" s="340" t="s">
        <v>313</v>
      </c>
      <c r="F411" s="139"/>
      <c r="G411" s="341" t="s">
        <v>1</v>
      </c>
      <c r="H411" s="217">
        <v>29.430000000000003</v>
      </c>
      <c r="I411" s="145"/>
      <c r="J411" s="145"/>
      <c r="K411" s="158"/>
      <c r="L411" s="332"/>
    </row>
    <row r="412" spans="1:12" x14ac:dyDescent="0.2">
      <c r="A412" s="342" t="s">
        <v>639</v>
      </c>
      <c r="B412" s="334"/>
      <c r="C412" s="103"/>
      <c r="D412" s="103"/>
      <c r="E412" s="340" t="s">
        <v>637</v>
      </c>
      <c r="F412" s="139"/>
      <c r="G412" s="341" t="s">
        <v>1</v>
      </c>
      <c r="H412" s="217">
        <v>24.5</v>
      </c>
      <c r="I412" s="145"/>
      <c r="J412" s="145"/>
      <c r="K412" s="158"/>
      <c r="L412" s="332"/>
    </row>
    <row r="413" spans="1:12" x14ac:dyDescent="0.2">
      <c r="A413" s="342"/>
      <c r="B413" s="334"/>
      <c r="C413" s="103"/>
      <c r="D413" s="103"/>
      <c r="E413" s="340"/>
      <c r="F413" s="139"/>
      <c r="G413" s="341"/>
      <c r="H413" s="217"/>
      <c r="I413" s="145"/>
      <c r="J413" s="145"/>
      <c r="K413" s="158"/>
      <c r="L413" s="332"/>
    </row>
    <row r="414" spans="1:12" ht="12" customHeight="1" x14ac:dyDescent="0.2">
      <c r="A414" s="343"/>
      <c r="B414" s="334"/>
      <c r="C414" s="103"/>
      <c r="D414" s="103"/>
      <c r="E414" s="344"/>
      <c r="F414" s="139"/>
      <c r="G414" s="341"/>
      <c r="H414" s="144"/>
      <c r="I414" s="145"/>
      <c r="J414" s="145"/>
      <c r="K414" s="158"/>
      <c r="L414" s="332"/>
    </row>
    <row r="415" spans="1:12" ht="12" customHeight="1" x14ac:dyDescent="0.2">
      <c r="A415" s="147" t="s">
        <v>332</v>
      </c>
      <c r="B415" s="345" t="s">
        <v>108</v>
      </c>
      <c r="C415" s="103"/>
      <c r="D415" s="103"/>
      <c r="E415" s="337"/>
      <c r="F415" s="139"/>
      <c r="G415" s="341"/>
      <c r="H415" s="144"/>
      <c r="I415" s="145"/>
      <c r="J415" s="145"/>
      <c r="K415" s="158"/>
      <c r="L415" s="332"/>
    </row>
    <row r="416" spans="1:12" ht="27" customHeight="1" x14ac:dyDescent="0.2">
      <c r="A416" s="250" t="s">
        <v>333</v>
      </c>
      <c r="B416" s="346">
        <v>200</v>
      </c>
      <c r="C416" s="241" t="s">
        <v>144</v>
      </c>
      <c r="D416" s="241">
        <v>200</v>
      </c>
      <c r="E416" s="340" t="s">
        <v>757</v>
      </c>
      <c r="F416" s="139"/>
      <c r="G416" s="341" t="s">
        <v>1</v>
      </c>
      <c r="H416" s="217">
        <v>58.84</v>
      </c>
      <c r="I416" s="145"/>
      <c r="J416" s="145"/>
      <c r="K416" s="158"/>
      <c r="L416" s="332"/>
    </row>
    <row r="417" spans="1:12" ht="12" customHeight="1" x14ac:dyDescent="0.2">
      <c r="A417" s="147" t="s">
        <v>334</v>
      </c>
      <c r="B417" s="148" t="s">
        <v>295</v>
      </c>
      <c r="C417" s="103"/>
      <c r="D417" s="103"/>
      <c r="E417" s="337"/>
      <c r="F417" s="139"/>
      <c r="G417" s="341"/>
      <c r="H417" s="144"/>
      <c r="I417" s="145"/>
      <c r="J417" s="145"/>
      <c r="K417" s="158"/>
      <c r="L417" s="332"/>
    </row>
    <row r="418" spans="1:12" ht="12" customHeight="1" x14ac:dyDescent="0.2">
      <c r="A418" s="342" t="s">
        <v>335</v>
      </c>
      <c r="B418" s="334"/>
      <c r="C418" s="103"/>
      <c r="D418" s="93">
        <v>82</v>
      </c>
      <c r="E418" s="344" t="s">
        <v>363</v>
      </c>
      <c r="F418" s="139"/>
      <c r="G418" s="341" t="s">
        <v>5</v>
      </c>
      <c r="H418" s="217">
        <v>1</v>
      </c>
      <c r="I418" s="145"/>
      <c r="J418" s="145"/>
      <c r="K418" s="158"/>
      <c r="L418" s="332"/>
    </row>
    <row r="419" spans="1:12" ht="12" customHeight="1" x14ac:dyDescent="0.2">
      <c r="A419" s="342" t="s">
        <v>646</v>
      </c>
      <c r="B419" s="334"/>
      <c r="C419" s="103"/>
      <c r="D419" s="93">
        <v>82</v>
      </c>
      <c r="E419" s="344" t="s">
        <v>758</v>
      </c>
      <c r="F419" s="139"/>
      <c r="G419" s="341" t="s">
        <v>5</v>
      </c>
      <c r="H419" s="217">
        <v>1</v>
      </c>
      <c r="I419" s="145"/>
      <c r="J419" s="145"/>
      <c r="K419" s="158"/>
      <c r="L419" s="332"/>
    </row>
    <row r="420" spans="1:12" ht="12" customHeight="1" x14ac:dyDescent="0.2">
      <c r="A420" s="342" t="s">
        <v>759</v>
      </c>
      <c r="B420" s="334"/>
      <c r="C420" s="103"/>
      <c r="D420" s="93">
        <v>50</v>
      </c>
      <c r="E420" s="344" t="s">
        <v>758</v>
      </c>
      <c r="F420" s="139"/>
      <c r="G420" s="341" t="s">
        <v>5</v>
      </c>
      <c r="H420" s="217">
        <v>1</v>
      </c>
      <c r="I420" s="145"/>
      <c r="J420" s="145"/>
      <c r="K420" s="158"/>
      <c r="L420" s="332"/>
    </row>
    <row r="421" spans="1:12" ht="12" customHeight="1" x14ac:dyDescent="0.2">
      <c r="A421" s="147"/>
      <c r="B421" s="102"/>
      <c r="C421" s="103"/>
      <c r="D421" s="103"/>
      <c r="E421" s="333"/>
      <c r="F421" s="139"/>
      <c r="G421" s="143"/>
      <c r="H421" s="144"/>
      <c r="I421" s="145"/>
      <c r="J421" s="145"/>
      <c r="K421" s="158"/>
      <c r="L421" s="332"/>
    </row>
    <row r="422" spans="1:12" ht="12" customHeight="1" x14ac:dyDescent="0.2">
      <c r="A422" s="147" t="s">
        <v>336</v>
      </c>
      <c r="B422" s="148" t="s">
        <v>314</v>
      </c>
      <c r="C422" s="103"/>
      <c r="D422" s="103"/>
      <c r="E422" s="337"/>
      <c r="F422" s="139"/>
      <c r="G422" s="341"/>
      <c r="H422" s="144"/>
      <c r="I422" s="145"/>
      <c r="J422" s="145"/>
      <c r="K422" s="158"/>
      <c r="L422" s="332"/>
    </row>
    <row r="423" spans="1:12" ht="12" customHeight="1" x14ac:dyDescent="0.2">
      <c r="A423" s="342" t="s">
        <v>337</v>
      </c>
      <c r="B423" s="156">
        <v>50</v>
      </c>
      <c r="C423" s="93" t="s">
        <v>144</v>
      </c>
      <c r="D423" s="93">
        <v>200</v>
      </c>
      <c r="E423" s="344" t="s">
        <v>315</v>
      </c>
      <c r="F423" s="139"/>
      <c r="G423" s="341" t="s">
        <v>5</v>
      </c>
      <c r="H423" s="217">
        <f>H416</f>
        <v>58.84</v>
      </c>
      <c r="I423" s="145"/>
      <c r="J423" s="145"/>
      <c r="K423" s="158"/>
      <c r="L423" s="332"/>
    </row>
    <row r="424" spans="1:12" ht="12" customHeight="1" x14ac:dyDescent="0.2">
      <c r="A424" s="147"/>
      <c r="B424" s="102"/>
      <c r="C424" s="103"/>
      <c r="D424" s="103"/>
      <c r="E424" s="333"/>
      <c r="F424" s="139"/>
      <c r="G424" s="143"/>
      <c r="H424" s="144"/>
      <c r="I424" s="145"/>
      <c r="J424" s="145"/>
      <c r="K424" s="158"/>
      <c r="L424" s="332"/>
    </row>
    <row r="425" spans="1:12" ht="12" customHeight="1" x14ac:dyDescent="0.2">
      <c r="A425" s="147"/>
      <c r="B425" s="102"/>
      <c r="C425" s="103"/>
      <c r="D425" s="103"/>
      <c r="E425" s="333"/>
      <c r="F425" s="139"/>
      <c r="G425" s="143"/>
      <c r="H425" s="144"/>
      <c r="I425" s="145"/>
      <c r="J425" s="145"/>
      <c r="K425" s="158"/>
      <c r="L425" s="332"/>
    </row>
    <row r="426" spans="1:12" ht="12" customHeight="1" x14ac:dyDescent="0.2">
      <c r="A426" s="147"/>
      <c r="B426" s="102"/>
      <c r="C426" s="103"/>
      <c r="D426" s="103"/>
      <c r="E426" s="333"/>
      <c r="F426" s="139"/>
      <c r="G426" s="143"/>
      <c r="H426" s="144"/>
      <c r="I426" s="145"/>
      <c r="J426" s="145"/>
      <c r="K426" s="158"/>
      <c r="L426" s="332"/>
    </row>
    <row r="427" spans="1:12" ht="12" customHeight="1" x14ac:dyDescent="0.2">
      <c r="A427" s="147"/>
      <c r="B427" s="102"/>
      <c r="C427" s="103"/>
      <c r="D427" s="103"/>
      <c r="E427" s="333"/>
      <c r="F427" s="139"/>
      <c r="G427" s="143"/>
      <c r="H427" s="144"/>
      <c r="I427" s="145"/>
      <c r="J427" s="145"/>
      <c r="K427" s="158"/>
      <c r="L427" s="332"/>
    </row>
    <row r="428" spans="1:12" ht="12" customHeight="1" x14ac:dyDescent="0.2">
      <c r="A428" s="147"/>
      <c r="B428" s="102"/>
      <c r="C428" s="103"/>
      <c r="D428" s="103"/>
      <c r="E428" s="333"/>
      <c r="F428" s="139"/>
      <c r="G428" s="143"/>
      <c r="H428" s="144"/>
      <c r="I428" s="145"/>
      <c r="J428" s="145"/>
      <c r="K428" s="158"/>
      <c r="L428" s="332"/>
    </row>
    <row r="429" spans="1:12" ht="12" customHeight="1" x14ac:dyDescent="0.2">
      <c r="A429" s="147"/>
      <c r="B429" s="102"/>
      <c r="C429" s="103"/>
      <c r="D429" s="103"/>
      <c r="E429" s="333"/>
      <c r="F429" s="139"/>
      <c r="G429" s="143"/>
      <c r="H429" s="144"/>
      <c r="I429" s="145"/>
      <c r="J429" s="145"/>
      <c r="K429" s="158"/>
      <c r="L429" s="332"/>
    </row>
    <row r="430" spans="1:12" ht="12" customHeight="1" x14ac:dyDescent="0.2">
      <c r="A430" s="147"/>
      <c r="B430" s="102"/>
      <c r="C430" s="103"/>
      <c r="D430" s="103"/>
      <c r="E430" s="333"/>
      <c r="F430" s="139"/>
      <c r="G430" s="143"/>
      <c r="H430" s="144"/>
      <c r="I430" s="145"/>
      <c r="J430" s="145"/>
      <c r="K430" s="158"/>
      <c r="L430" s="332"/>
    </row>
    <row r="431" spans="1:12" ht="12" customHeight="1" x14ac:dyDescent="0.2">
      <c r="A431" s="147"/>
      <c r="B431" s="102"/>
      <c r="C431" s="103"/>
      <c r="D431" s="103"/>
      <c r="E431" s="333"/>
      <c r="F431" s="139"/>
      <c r="G431" s="143"/>
      <c r="H431" s="144"/>
      <c r="I431" s="145"/>
      <c r="J431" s="145"/>
      <c r="K431" s="158"/>
      <c r="L431" s="332"/>
    </row>
    <row r="432" spans="1:12" ht="12" customHeight="1" x14ac:dyDescent="0.2">
      <c r="A432" s="147"/>
      <c r="B432" s="102"/>
      <c r="C432" s="103"/>
      <c r="D432" s="103"/>
      <c r="E432" s="333"/>
      <c r="F432" s="139"/>
      <c r="G432" s="143"/>
      <c r="H432" s="144"/>
      <c r="I432" s="145"/>
      <c r="J432" s="145"/>
      <c r="K432" s="158"/>
      <c r="L432" s="332"/>
    </row>
    <row r="433" spans="1:12" ht="12" customHeight="1" x14ac:dyDescent="0.2">
      <c r="A433" s="147"/>
      <c r="B433" s="102"/>
      <c r="C433" s="103"/>
      <c r="D433" s="103"/>
      <c r="E433" s="333"/>
      <c r="F433" s="139"/>
      <c r="G433" s="143"/>
      <c r="H433" s="144"/>
      <c r="I433" s="145"/>
      <c r="J433" s="145"/>
      <c r="K433" s="158"/>
      <c r="L433" s="332"/>
    </row>
    <row r="434" spans="1:12" ht="12" customHeight="1" x14ac:dyDescent="0.2">
      <c r="A434" s="147"/>
      <c r="B434" s="102"/>
      <c r="C434" s="103"/>
      <c r="D434" s="103"/>
      <c r="E434" s="333"/>
      <c r="F434" s="139"/>
      <c r="G434" s="143"/>
      <c r="H434" s="144"/>
      <c r="I434" s="145"/>
      <c r="J434" s="145"/>
      <c r="K434" s="158"/>
      <c r="L434" s="332"/>
    </row>
    <row r="435" spans="1:12" ht="12" customHeight="1" x14ac:dyDescent="0.2">
      <c r="A435" s="147"/>
      <c r="B435" s="102"/>
      <c r="C435" s="103"/>
      <c r="D435" s="103"/>
      <c r="E435" s="333"/>
      <c r="F435" s="139"/>
      <c r="G435" s="143"/>
      <c r="H435" s="144"/>
      <c r="I435" s="145"/>
      <c r="J435" s="145"/>
      <c r="K435" s="158"/>
      <c r="L435" s="332"/>
    </row>
    <row r="436" spans="1:12" ht="12" customHeight="1" x14ac:dyDescent="0.2">
      <c r="A436" s="147"/>
      <c r="B436" s="102"/>
      <c r="C436" s="103"/>
      <c r="D436" s="103"/>
      <c r="E436" s="333"/>
      <c r="F436" s="139"/>
      <c r="G436" s="143"/>
      <c r="H436" s="144"/>
      <c r="I436" s="145"/>
      <c r="J436" s="145"/>
      <c r="K436" s="158"/>
      <c r="L436" s="332"/>
    </row>
    <row r="437" spans="1:12" ht="12" customHeight="1" x14ac:dyDescent="0.2">
      <c r="A437" s="147"/>
      <c r="B437" s="102"/>
      <c r="C437" s="103"/>
      <c r="D437" s="103"/>
      <c r="E437" s="333"/>
      <c r="F437" s="139"/>
      <c r="G437" s="143"/>
      <c r="H437" s="144"/>
      <c r="I437" s="145"/>
      <c r="J437" s="145"/>
      <c r="K437" s="158"/>
      <c r="L437" s="332"/>
    </row>
    <row r="438" spans="1:12" ht="12" customHeight="1" x14ac:dyDescent="0.2">
      <c r="A438" s="147"/>
      <c r="B438" s="102"/>
      <c r="C438" s="103"/>
      <c r="D438" s="103"/>
      <c r="E438" s="333"/>
      <c r="F438" s="139"/>
      <c r="G438" s="143"/>
      <c r="H438" s="144"/>
      <c r="I438" s="145"/>
      <c r="J438" s="145"/>
      <c r="K438" s="158"/>
      <c r="L438" s="332"/>
    </row>
    <row r="439" spans="1:12" ht="12" customHeight="1" x14ac:dyDescent="0.2">
      <c r="A439" s="147"/>
      <c r="B439" s="102"/>
      <c r="C439" s="103"/>
      <c r="D439" s="103"/>
      <c r="E439" s="333"/>
      <c r="F439" s="139"/>
      <c r="G439" s="143"/>
      <c r="H439" s="144"/>
      <c r="I439" s="145"/>
      <c r="J439" s="145"/>
      <c r="K439" s="158"/>
      <c r="L439" s="332"/>
    </row>
    <row r="440" spans="1:12" ht="12" customHeight="1" x14ac:dyDescent="0.2">
      <c r="A440" s="147"/>
      <c r="B440" s="102"/>
      <c r="C440" s="103"/>
      <c r="D440" s="103"/>
      <c r="E440" s="333"/>
      <c r="F440" s="139"/>
      <c r="G440" s="143"/>
      <c r="H440" s="144"/>
      <c r="I440" s="145"/>
      <c r="J440" s="145"/>
      <c r="K440" s="158"/>
      <c r="L440" s="332"/>
    </row>
    <row r="441" spans="1:12" ht="12" customHeight="1" x14ac:dyDescent="0.2">
      <c r="A441" s="147"/>
      <c r="B441" s="102"/>
      <c r="C441" s="103"/>
      <c r="D441" s="103"/>
      <c r="E441" s="333"/>
      <c r="F441" s="139"/>
      <c r="G441" s="143"/>
      <c r="H441" s="144"/>
      <c r="I441" s="145"/>
      <c r="J441" s="145"/>
      <c r="K441" s="158"/>
      <c r="L441" s="332"/>
    </row>
    <row r="442" spans="1:12" ht="12" customHeight="1" x14ac:dyDescent="0.2">
      <c r="A442" s="147"/>
      <c r="B442" s="102"/>
      <c r="C442" s="103"/>
      <c r="D442" s="103"/>
      <c r="E442" s="333"/>
      <c r="F442" s="139"/>
      <c r="G442" s="143"/>
      <c r="H442" s="144"/>
      <c r="I442" s="145"/>
      <c r="J442" s="145"/>
      <c r="K442" s="158"/>
      <c r="L442" s="332"/>
    </row>
    <row r="443" spans="1:12" ht="12" customHeight="1" x14ac:dyDescent="0.2">
      <c r="A443" s="147"/>
      <c r="B443" s="102"/>
      <c r="C443" s="103"/>
      <c r="D443" s="103"/>
      <c r="E443" s="333"/>
      <c r="F443" s="139"/>
      <c r="G443" s="143"/>
      <c r="H443" s="144"/>
      <c r="I443" s="145"/>
      <c r="J443" s="145"/>
      <c r="K443" s="158"/>
      <c r="L443" s="332"/>
    </row>
    <row r="444" spans="1:12" ht="12" customHeight="1" x14ac:dyDescent="0.2">
      <c r="A444" s="147"/>
      <c r="B444" s="102"/>
      <c r="C444" s="103"/>
      <c r="D444" s="103"/>
      <c r="E444" s="333"/>
      <c r="F444" s="139"/>
      <c r="G444" s="143"/>
      <c r="H444" s="144"/>
      <c r="I444" s="145"/>
      <c r="J444" s="145"/>
      <c r="K444" s="158"/>
      <c r="L444" s="332"/>
    </row>
    <row r="445" spans="1:12" ht="12" customHeight="1" x14ac:dyDescent="0.2">
      <c r="A445" s="147"/>
      <c r="B445" s="102"/>
      <c r="C445" s="103"/>
      <c r="D445" s="103"/>
      <c r="E445" s="333"/>
      <c r="F445" s="139"/>
      <c r="G445" s="143"/>
      <c r="H445" s="144"/>
      <c r="I445" s="145"/>
      <c r="J445" s="145"/>
      <c r="K445" s="158"/>
      <c r="L445" s="332"/>
    </row>
    <row r="446" spans="1:12" ht="12" customHeight="1" x14ac:dyDescent="0.2">
      <c r="A446" s="147"/>
      <c r="B446" s="102"/>
      <c r="C446" s="103"/>
      <c r="D446" s="103"/>
      <c r="E446" s="333"/>
      <c r="F446" s="139"/>
      <c r="G446" s="143"/>
      <c r="H446" s="144"/>
      <c r="I446" s="145"/>
      <c r="J446" s="145"/>
      <c r="K446" s="158"/>
      <c r="L446" s="332"/>
    </row>
    <row r="447" spans="1:12" ht="12" customHeight="1" x14ac:dyDescent="0.2">
      <c r="A447" s="147"/>
      <c r="B447" s="102"/>
      <c r="C447" s="103"/>
      <c r="D447" s="103"/>
      <c r="E447" s="333"/>
      <c r="F447" s="139"/>
      <c r="G447" s="143"/>
      <c r="H447" s="144"/>
      <c r="I447" s="145"/>
      <c r="J447" s="145"/>
      <c r="K447" s="158"/>
      <c r="L447" s="332"/>
    </row>
    <row r="448" spans="1:12" ht="12" customHeight="1" x14ac:dyDescent="0.2">
      <c r="A448" s="147"/>
      <c r="B448" s="102"/>
      <c r="C448" s="103"/>
      <c r="D448" s="103"/>
      <c r="E448" s="333"/>
      <c r="F448" s="139"/>
      <c r="G448" s="143"/>
      <c r="H448" s="144"/>
      <c r="I448" s="145"/>
      <c r="J448" s="145"/>
      <c r="K448" s="158"/>
      <c r="L448" s="332"/>
    </row>
    <row r="449" spans="1:12" ht="12" customHeight="1" x14ac:dyDescent="0.2">
      <c r="A449" s="147"/>
      <c r="B449" s="102"/>
      <c r="C449" s="103"/>
      <c r="D449" s="103"/>
      <c r="E449" s="333"/>
      <c r="F449" s="139"/>
      <c r="G449" s="143"/>
      <c r="H449" s="144"/>
      <c r="I449" s="145"/>
      <c r="J449" s="145"/>
      <c r="K449" s="158"/>
      <c r="L449" s="332"/>
    </row>
    <row r="450" spans="1:12" ht="12" customHeight="1" x14ac:dyDescent="0.2">
      <c r="A450" s="147"/>
      <c r="B450" s="102"/>
      <c r="C450" s="103"/>
      <c r="D450" s="103"/>
      <c r="E450" s="333"/>
      <c r="F450" s="139"/>
      <c r="G450" s="143"/>
      <c r="H450" s="144"/>
      <c r="I450" s="145"/>
      <c r="J450" s="145"/>
      <c r="K450" s="158"/>
      <c r="L450" s="332"/>
    </row>
    <row r="451" spans="1:12" ht="12" customHeight="1" x14ac:dyDescent="0.2">
      <c r="A451" s="147"/>
      <c r="B451" s="102"/>
      <c r="C451" s="103"/>
      <c r="D451" s="103"/>
      <c r="E451" s="333"/>
      <c r="F451" s="139"/>
      <c r="G451" s="143"/>
      <c r="H451" s="144"/>
      <c r="I451" s="145"/>
      <c r="J451" s="145"/>
      <c r="K451" s="158"/>
      <c r="L451" s="332"/>
    </row>
    <row r="452" spans="1:12" ht="12" customHeight="1" x14ac:dyDescent="0.2">
      <c r="A452" s="147"/>
      <c r="B452" s="102"/>
      <c r="C452" s="103"/>
      <c r="D452" s="103"/>
      <c r="E452" s="333"/>
      <c r="F452" s="139"/>
      <c r="G452" s="143"/>
      <c r="H452" s="144"/>
      <c r="I452" s="145"/>
      <c r="J452" s="145"/>
      <c r="K452" s="158"/>
      <c r="L452" s="332"/>
    </row>
    <row r="453" spans="1:12" ht="12" customHeight="1" x14ac:dyDescent="0.2">
      <c r="A453" s="147"/>
      <c r="B453" s="102"/>
      <c r="C453" s="103"/>
      <c r="D453" s="103"/>
      <c r="E453" s="333"/>
      <c r="F453" s="139"/>
      <c r="G453" s="143"/>
      <c r="H453" s="144"/>
      <c r="I453" s="145"/>
      <c r="J453" s="145"/>
      <c r="K453" s="158"/>
      <c r="L453" s="332"/>
    </row>
    <row r="454" spans="1:12" ht="12" customHeight="1" x14ac:dyDescent="0.2">
      <c r="A454" s="147"/>
      <c r="B454" s="102"/>
      <c r="C454" s="103"/>
      <c r="D454" s="103"/>
      <c r="E454" s="333"/>
      <c r="F454" s="139"/>
      <c r="G454" s="143"/>
      <c r="H454" s="144"/>
      <c r="I454" s="145"/>
      <c r="J454" s="145"/>
      <c r="K454" s="158"/>
      <c r="L454" s="332"/>
    </row>
    <row r="455" spans="1:12" ht="12" customHeight="1" x14ac:dyDescent="0.2">
      <c r="A455" s="147"/>
      <c r="B455" s="102"/>
      <c r="C455" s="103"/>
      <c r="D455" s="103"/>
      <c r="E455" s="333"/>
      <c r="F455" s="139"/>
      <c r="G455" s="143"/>
      <c r="H455" s="144"/>
      <c r="I455" s="145"/>
      <c r="J455" s="145"/>
      <c r="K455" s="158"/>
      <c r="L455" s="332"/>
    </row>
    <row r="456" spans="1:12" ht="12" customHeight="1" x14ac:dyDescent="0.2">
      <c r="A456" s="147"/>
      <c r="B456" s="102"/>
      <c r="C456" s="103"/>
      <c r="D456" s="103"/>
      <c r="E456" s="333"/>
      <c r="F456" s="139"/>
      <c r="G456" s="143"/>
      <c r="H456" s="144"/>
      <c r="I456" s="145"/>
      <c r="J456" s="145"/>
      <c r="K456" s="158"/>
      <c r="L456" s="332"/>
    </row>
    <row r="457" spans="1:12" ht="12" customHeight="1" x14ac:dyDescent="0.2">
      <c r="A457" s="147"/>
      <c r="B457" s="102"/>
      <c r="C457" s="103"/>
      <c r="D457" s="103"/>
      <c r="E457" s="333"/>
      <c r="F457" s="139"/>
      <c r="G457" s="143"/>
      <c r="H457" s="144"/>
      <c r="I457" s="145"/>
      <c r="J457" s="145"/>
      <c r="K457" s="158"/>
      <c r="L457" s="332"/>
    </row>
    <row r="458" spans="1:12" ht="12" customHeight="1" x14ac:dyDescent="0.2">
      <c r="A458" s="147"/>
      <c r="B458" s="102"/>
      <c r="C458" s="103"/>
      <c r="D458" s="103"/>
      <c r="E458" s="333"/>
      <c r="F458" s="139"/>
      <c r="G458" s="143"/>
      <c r="H458" s="144"/>
      <c r="I458" s="145"/>
      <c r="J458" s="145"/>
      <c r="K458" s="158"/>
      <c r="L458" s="332"/>
    </row>
    <row r="459" spans="1:12" ht="12" customHeight="1" x14ac:dyDescent="0.2">
      <c r="A459" s="147"/>
      <c r="B459" s="102"/>
      <c r="C459" s="103"/>
      <c r="D459" s="103"/>
      <c r="E459" s="333"/>
      <c r="F459" s="139"/>
      <c r="G459" s="143"/>
      <c r="H459" s="144"/>
      <c r="I459" s="145"/>
      <c r="J459" s="145"/>
      <c r="K459" s="158"/>
      <c r="L459" s="332"/>
    </row>
    <row r="460" spans="1:12" ht="12" customHeight="1" x14ac:dyDescent="0.2">
      <c r="A460" s="147"/>
      <c r="B460" s="102"/>
      <c r="C460" s="103"/>
      <c r="D460" s="103"/>
      <c r="E460" s="333"/>
      <c r="F460" s="139"/>
      <c r="G460" s="143"/>
      <c r="H460" s="144"/>
      <c r="I460" s="145"/>
      <c r="J460" s="145"/>
      <c r="K460" s="158"/>
      <c r="L460" s="332"/>
    </row>
    <row r="461" spans="1:12" ht="12" customHeight="1" x14ac:dyDescent="0.2">
      <c r="A461" s="147"/>
      <c r="B461" s="102"/>
      <c r="C461" s="103"/>
      <c r="D461" s="103"/>
      <c r="E461" s="333"/>
      <c r="F461" s="139"/>
      <c r="G461" s="143"/>
      <c r="H461" s="144"/>
      <c r="I461" s="145"/>
      <c r="J461" s="145"/>
      <c r="K461" s="158"/>
      <c r="L461" s="332"/>
    </row>
    <row r="462" spans="1:12" ht="12" customHeight="1" x14ac:dyDescent="0.2">
      <c r="A462" s="147"/>
      <c r="B462" s="102"/>
      <c r="C462" s="103"/>
      <c r="D462" s="103"/>
      <c r="E462" s="333"/>
      <c r="F462" s="139"/>
      <c r="G462" s="143"/>
      <c r="H462" s="144"/>
      <c r="I462" s="145"/>
      <c r="J462" s="145"/>
      <c r="K462" s="158"/>
      <c r="L462" s="332"/>
    </row>
    <row r="463" spans="1:12" ht="12" customHeight="1" x14ac:dyDescent="0.2">
      <c r="A463" s="147"/>
      <c r="B463" s="102"/>
      <c r="C463" s="103"/>
      <c r="D463" s="103"/>
      <c r="E463" s="333"/>
      <c r="F463" s="139"/>
      <c r="G463" s="143"/>
      <c r="H463" s="144"/>
      <c r="I463" s="145"/>
      <c r="J463" s="145"/>
      <c r="K463" s="158"/>
      <c r="L463" s="332"/>
    </row>
    <row r="464" spans="1:12" ht="12" customHeight="1" x14ac:dyDescent="0.2">
      <c r="A464" s="147"/>
      <c r="B464" s="102"/>
      <c r="C464" s="103"/>
      <c r="D464" s="103"/>
      <c r="E464" s="333"/>
      <c r="F464" s="139"/>
      <c r="G464" s="143"/>
      <c r="H464" s="144"/>
      <c r="I464" s="145"/>
      <c r="J464" s="145"/>
      <c r="K464" s="158"/>
      <c r="L464" s="332"/>
    </row>
    <row r="465" spans="1:12" ht="12" customHeight="1" x14ac:dyDescent="0.2">
      <c r="A465" s="147"/>
      <c r="B465" s="102"/>
      <c r="C465" s="103"/>
      <c r="D465" s="103"/>
      <c r="E465" s="333"/>
      <c r="F465" s="139"/>
      <c r="G465" s="143"/>
      <c r="H465" s="144"/>
      <c r="I465" s="145"/>
      <c r="J465" s="145"/>
      <c r="K465" s="158"/>
      <c r="L465" s="332"/>
    </row>
    <row r="466" spans="1:12" ht="12" customHeight="1" x14ac:dyDescent="0.2">
      <c r="A466" s="147"/>
      <c r="B466" s="102"/>
      <c r="C466" s="103"/>
      <c r="D466" s="103"/>
      <c r="E466" s="333"/>
      <c r="F466" s="139"/>
      <c r="G466" s="143"/>
      <c r="H466" s="144"/>
      <c r="I466" s="145"/>
      <c r="J466" s="145"/>
      <c r="K466" s="158"/>
      <c r="L466" s="332"/>
    </row>
    <row r="467" spans="1:12" ht="12" customHeight="1" x14ac:dyDescent="0.2">
      <c r="A467" s="147"/>
      <c r="B467" s="102"/>
      <c r="C467" s="103"/>
      <c r="D467" s="103"/>
      <c r="E467" s="333"/>
      <c r="F467" s="139"/>
      <c r="G467" s="143"/>
      <c r="H467" s="144"/>
      <c r="I467" s="145"/>
      <c r="J467" s="145"/>
      <c r="K467" s="158"/>
      <c r="L467" s="332"/>
    </row>
    <row r="468" spans="1:12" ht="12" customHeight="1" x14ac:dyDescent="0.2">
      <c r="A468" s="147"/>
      <c r="B468" s="102"/>
      <c r="C468" s="103"/>
      <c r="D468" s="103"/>
      <c r="E468" s="333"/>
      <c r="F468" s="139"/>
      <c r="G468" s="143"/>
      <c r="H468" s="144"/>
      <c r="I468" s="145"/>
      <c r="J468" s="145"/>
      <c r="K468" s="158"/>
      <c r="L468" s="332"/>
    </row>
    <row r="469" spans="1:12" ht="12" customHeight="1" x14ac:dyDescent="0.2">
      <c r="A469" s="147"/>
      <c r="B469" s="102"/>
      <c r="C469" s="103"/>
      <c r="D469" s="103"/>
      <c r="E469" s="333"/>
      <c r="F469" s="139"/>
      <c r="G469" s="143"/>
      <c r="H469" s="144"/>
      <c r="I469" s="145"/>
      <c r="J469" s="145"/>
      <c r="K469" s="158"/>
      <c r="L469" s="332"/>
    </row>
    <row r="470" spans="1:12" ht="12" customHeight="1" x14ac:dyDescent="0.2">
      <c r="A470" s="129" t="s">
        <v>338</v>
      </c>
      <c r="B470" s="130"/>
      <c r="C470" s="131"/>
      <c r="D470" s="131"/>
      <c r="E470" s="132" t="s">
        <v>122</v>
      </c>
      <c r="F470" s="133"/>
      <c r="G470" s="134"/>
      <c r="H470" s="135"/>
      <c r="I470" s="136"/>
      <c r="J470" s="136"/>
      <c r="K470" s="164"/>
      <c r="L470" s="332"/>
    </row>
    <row r="471" spans="1:12" s="139" customFormat="1" x14ac:dyDescent="0.2">
      <c r="A471" s="129" t="s">
        <v>28</v>
      </c>
      <c r="B471" s="130"/>
      <c r="C471" s="131"/>
      <c r="D471" s="131"/>
      <c r="E471" s="132" t="s">
        <v>339</v>
      </c>
      <c r="F471" s="133"/>
      <c r="G471" s="134"/>
      <c r="H471" s="135"/>
      <c r="I471" s="136"/>
      <c r="J471" s="136"/>
      <c r="K471" s="137"/>
      <c r="L471" s="138"/>
    </row>
    <row r="472" spans="1:12" ht="12" customHeight="1" x14ac:dyDescent="0.2">
      <c r="G472" s="143"/>
      <c r="H472" s="144"/>
      <c r="I472" s="145"/>
      <c r="J472" s="145"/>
      <c r="K472" s="146"/>
    </row>
    <row r="473" spans="1:12" s="101" customFormat="1" ht="12" customHeight="1" x14ac:dyDescent="0.2">
      <c r="A473" s="147" t="s">
        <v>27</v>
      </c>
      <c r="B473" s="148" t="s">
        <v>10</v>
      </c>
      <c r="C473" s="103"/>
      <c r="D473" s="103"/>
      <c r="E473" s="149"/>
      <c r="G473" s="150"/>
      <c r="H473" s="151"/>
      <c r="I473" s="152"/>
      <c r="J473" s="152"/>
      <c r="K473" s="146"/>
      <c r="L473" s="153"/>
    </row>
    <row r="474" spans="1:12" ht="25.5" x14ac:dyDescent="0.2">
      <c r="B474" s="156"/>
      <c r="D474" s="235" t="s">
        <v>168</v>
      </c>
      <c r="E474" s="236" t="s">
        <v>177</v>
      </c>
      <c r="F474" s="237"/>
      <c r="G474" s="143"/>
      <c r="H474" s="144"/>
      <c r="I474" s="145"/>
      <c r="J474" s="145"/>
      <c r="K474" s="146"/>
    </row>
    <row r="475" spans="1:12" ht="38.25" x14ac:dyDescent="0.2">
      <c r="B475" s="156"/>
      <c r="D475" s="235" t="s">
        <v>170</v>
      </c>
      <c r="E475" s="236" t="s">
        <v>178</v>
      </c>
      <c r="F475" s="237"/>
      <c r="G475" s="143"/>
      <c r="H475" s="144"/>
      <c r="I475" s="145"/>
      <c r="J475" s="145"/>
      <c r="K475" s="146"/>
    </row>
    <row r="476" spans="1:12" ht="25.5" x14ac:dyDescent="0.2">
      <c r="B476" s="156"/>
      <c r="D476" s="235" t="s">
        <v>172</v>
      </c>
      <c r="E476" s="236" t="s">
        <v>183</v>
      </c>
      <c r="F476" s="237"/>
      <c r="G476" s="143"/>
      <c r="H476" s="144"/>
      <c r="I476" s="145"/>
      <c r="J476" s="145"/>
      <c r="K476" s="146"/>
    </row>
    <row r="477" spans="1:12" ht="25.5" x14ac:dyDescent="0.2">
      <c r="B477" s="156"/>
      <c r="D477" s="235" t="s">
        <v>179</v>
      </c>
      <c r="E477" s="236" t="s">
        <v>184</v>
      </c>
      <c r="F477" s="237"/>
      <c r="G477" s="143"/>
      <c r="H477" s="144"/>
      <c r="I477" s="145"/>
      <c r="J477" s="145"/>
      <c r="K477" s="146"/>
    </row>
    <row r="478" spans="1:12" ht="12" customHeight="1" x14ac:dyDescent="0.2">
      <c r="D478" s="235" t="s">
        <v>180</v>
      </c>
      <c r="E478" s="94" t="s">
        <v>185</v>
      </c>
      <c r="G478" s="143"/>
      <c r="H478" s="144"/>
      <c r="I478" s="145"/>
      <c r="J478" s="145"/>
      <c r="K478" s="146"/>
    </row>
    <row r="479" spans="1:12" ht="25.5" x14ac:dyDescent="0.2">
      <c r="B479" s="156"/>
      <c r="D479" s="235" t="s">
        <v>181</v>
      </c>
      <c r="E479" s="236" t="s">
        <v>186</v>
      </c>
      <c r="F479" s="237"/>
      <c r="G479" s="143"/>
      <c r="H479" s="144"/>
      <c r="I479" s="145"/>
      <c r="J479" s="145"/>
      <c r="K479" s="146"/>
    </row>
    <row r="480" spans="1:12" ht="25.5" x14ac:dyDescent="0.2">
      <c r="B480" s="156"/>
      <c r="D480" s="235" t="s">
        <v>182</v>
      </c>
      <c r="E480" s="236" t="s">
        <v>737</v>
      </c>
      <c r="F480" s="237"/>
      <c r="G480" s="143"/>
      <c r="H480" s="144"/>
      <c r="I480" s="145"/>
      <c r="J480" s="145"/>
      <c r="K480" s="146"/>
    </row>
    <row r="481" spans="1:12" x14ac:dyDescent="0.2">
      <c r="G481" s="143"/>
      <c r="H481" s="144"/>
      <c r="I481" s="145"/>
      <c r="J481" s="145"/>
      <c r="K481" s="146"/>
    </row>
    <row r="482" spans="1:12" x14ac:dyDescent="0.2">
      <c r="A482" s="147" t="s">
        <v>26</v>
      </c>
      <c r="B482" s="149" t="s">
        <v>115</v>
      </c>
      <c r="C482" s="103"/>
      <c r="D482" s="103"/>
      <c r="E482" s="149"/>
      <c r="F482" s="347"/>
      <c r="G482" s="143"/>
      <c r="H482" s="348"/>
      <c r="I482" s="95"/>
      <c r="J482" s="145"/>
      <c r="K482" s="158"/>
      <c r="L482" s="332"/>
    </row>
    <row r="483" spans="1:12" x14ac:dyDescent="0.2">
      <c r="A483" s="147"/>
      <c r="B483" s="349"/>
      <c r="C483" s="103"/>
      <c r="D483" s="103"/>
      <c r="E483" s="149"/>
      <c r="F483" s="347"/>
      <c r="G483" s="143"/>
      <c r="H483" s="348"/>
      <c r="I483" s="95"/>
      <c r="J483" s="145"/>
      <c r="K483" s="158"/>
      <c r="L483" s="332"/>
    </row>
    <row r="484" spans="1:12" s="101" customFormat="1" x14ac:dyDescent="0.2">
      <c r="A484" s="147"/>
      <c r="B484" s="149" t="s">
        <v>6</v>
      </c>
      <c r="C484" s="103"/>
      <c r="D484" s="103"/>
      <c r="E484" s="149"/>
      <c r="G484" s="150"/>
      <c r="H484" s="151"/>
      <c r="I484" s="152"/>
      <c r="J484" s="152"/>
      <c r="K484" s="146"/>
      <c r="L484" s="153"/>
    </row>
    <row r="485" spans="1:12" s="320" customFormat="1" ht="25.5" x14ac:dyDescent="0.2">
      <c r="A485" s="140" t="s">
        <v>113</v>
      </c>
      <c r="B485" s="350">
        <v>1525</v>
      </c>
      <c r="C485" s="235" t="s">
        <v>144</v>
      </c>
      <c r="D485" s="235">
        <v>1300</v>
      </c>
      <c r="E485" s="351" t="s">
        <v>418</v>
      </c>
      <c r="F485" s="347"/>
      <c r="G485" s="143" t="s">
        <v>11</v>
      </c>
      <c r="H485" s="348">
        <v>6</v>
      </c>
      <c r="I485" s="95"/>
      <c r="J485" s="145"/>
      <c r="K485" s="158"/>
      <c r="L485" s="352"/>
    </row>
    <row r="486" spans="1:12" s="320" customFormat="1" ht="25.5" x14ac:dyDescent="0.2">
      <c r="A486" s="140" t="s">
        <v>114</v>
      </c>
      <c r="B486" s="350">
        <v>2450</v>
      </c>
      <c r="C486" s="235" t="s">
        <v>144</v>
      </c>
      <c r="D486" s="235">
        <v>1535</v>
      </c>
      <c r="E486" s="351" t="s">
        <v>419</v>
      </c>
      <c r="F486" s="347"/>
      <c r="G486" s="143" t="s">
        <v>11</v>
      </c>
      <c r="H486" s="348">
        <v>6</v>
      </c>
      <c r="I486" s="95"/>
      <c r="J486" s="145"/>
      <c r="K486" s="158"/>
      <c r="L486" s="352"/>
    </row>
    <row r="487" spans="1:12" s="320" customFormat="1" x14ac:dyDescent="0.2">
      <c r="A487" s="140" t="s">
        <v>437</v>
      </c>
      <c r="B487" s="350">
        <v>650</v>
      </c>
      <c r="C487" s="235" t="s">
        <v>144</v>
      </c>
      <c r="D487" s="235">
        <v>785</v>
      </c>
      <c r="E487" s="351" t="s">
        <v>420</v>
      </c>
      <c r="F487" s="347"/>
      <c r="G487" s="143" t="s">
        <v>11</v>
      </c>
      <c r="H487" s="348">
        <v>4</v>
      </c>
      <c r="I487" s="95"/>
      <c r="J487" s="145"/>
      <c r="K487" s="158"/>
      <c r="L487" s="352"/>
    </row>
    <row r="488" spans="1:12" s="320" customFormat="1" x14ac:dyDescent="0.2">
      <c r="A488" s="140" t="s">
        <v>438</v>
      </c>
      <c r="B488" s="350">
        <v>3000</v>
      </c>
      <c r="C488" s="235" t="s">
        <v>144</v>
      </c>
      <c r="D488" s="235">
        <v>600</v>
      </c>
      <c r="E488" s="351" t="s">
        <v>433</v>
      </c>
      <c r="F488" s="347"/>
      <c r="G488" s="143" t="s">
        <v>11</v>
      </c>
      <c r="H488" s="348">
        <v>7</v>
      </c>
      <c r="I488" s="95"/>
      <c r="J488" s="145"/>
      <c r="K488" s="158"/>
      <c r="L488" s="352"/>
    </row>
    <row r="489" spans="1:12" s="320" customFormat="1" x14ac:dyDescent="0.2">
      <c r="A489" s="140" t="s">
        <v>439</v>
      </c>
      <c r="B489" s="350">
        <v>2975</v>
      </c>
      <c r="C489" s="235" t="s">
        <v>144</v>
      </c>
      <c r="D489" s="235">
        <v>600</v>
      </c>
      <c r="E489" s="351" t="s">
        <v>434</v>
      </c>
      <c r="F489" s="347"/>
      <c r="G489" s="143" t="s">
        <v>11</v>
      </c>
      <c r="H489" s="348">
        <v>1</v>
      </c>
      <c r="I489" s="95"/>
      <c r="J489" s="145"/>
      <c r="K489" s="158"/>
      <c r="L489" s="352"/>
    </row>
    <row r="490" spans="1:12" s="320" customFormat="1" x14ac:dyDescent="0.2">
      <c r="A490" s="140" t="s">
        <v>440</v>
      </c>
      <c r="B490" s="350">
        <v>1875</v>
      </c>
      <c r="C490" s="235" t="s">
        <v>144</v>
      </c>
      <c r="D490" s="235">
        <v>600</v>
      </c>
      <c r="E490" s="351" t="s">
        <v>435</v>
      </c>
      <c r="F490" s="347"/>
      <c r="G490" s="143" t="s">
        <v>11</v>
      </c>
      <c r="H490" s="348">
        <v>2</v>
      </c>
      <c r="I490" s="95"/>
      <c r="J490" s="145"/>
      <c r="K490" s="158"/>
      <c r="L490" s="352"/>
    </row>
    <row r="491" spans="1:12" s="320" customFormat="1" x14ac:dyDescent="0.2">
      <c r="A491" s="140" t="s">
        <v>441</v>
      </c>
      <c r="B491" s="350">
        <v>2550</v>
      </c>
      <c r="C491" s="235" t="s">
        <v>144</v>
      </c>
      <c r="D491" s="235">
        <v>600</v>
      </c>
      <c r="E491" s="351" t="s">
        <v>538</v>
      </c>
      <c r="F491" s="347"/>
      <c r="G491" s="143" t="s">
        <v>11</v>
      </c>
      <c r="H491" s="348">
        <v>1</v>
      </c>
      <c r="I491" s="95"/>
      <c r="J491" s="145"/>
      <c r="K491" s="158"/>
      <c r="L491" s="352"/>
    </row>
    <row r="492" spans="1:12" x14ac:dyDescent="0.2">
      <c r="A492" s="140"/>
      <c r="B492" s="350"/>
      <c r="C492" s="235"/>
      <c r="D492" s="235"/>
      <c r="E492" s="351"/>
      <c r="F492" s="347"/>
      <c r="G492" s="143"/>
      <c r="H492" s="348"/>
      <c r="I492" s="95"/>
      <c r="J492" s="145"/>
      <c r="K492" s="158"/>
      <c r="L492" s="332"/>
    </row>
    <row r="493" spans="1:12" s="101" customFormat="1" x14ac:dyDescent="0.2">
      <c r="A493" s="147"/>
      <c r="B493" s="149" t="s">
        <v>106</v>
      </c>
      <c r="C493" s="103"/>
      <c r="D493" s="103"/>
      <c r="E493" s="149"/>
      <c r="G493" s="150"/>
      <c r="H493" s="151"/>
      <c r="I493" s="152"/>
      <c r="J493" s="152"/>
      <c r="K493" s="146"/>
      <c r="L493" s="153"/>
    </row>
    <row r="494" spans="1:12" s="320" customFormat="1" ht="25.5" x14ac:dyDescent="0.2">
      <c r="A494" s="140" t="s">
        <v>442</v>
      </c>
      <c r="B494" s="350">
        <v>1525</v>
      </c>
      <c r="C494" s="235" t="s">
        <v>144</v>
      </c>
      <c r="D494" s="235">
        <v>1300</v>
      </c>
      <c r="E494" s="351" t="s">
        <v>418</v>
      </c>
      <c r="F494" s="347"/>
      <c r="G494" s="143" t="s">
        <v>11</v>
      </c>
      <c r="H494" s="348">
        <v>6</v>
      </c>
      <c r="I494" s="95"/>
      <c r="J494" s="145"/>
      <c r="K494" s="158"/>
      <c r="L494" s="352"/>
    </row>
    <row r="495" spans="1:12" s="320" customFormat="1" ht="25.5" x14ac:dyDescent="0.2">
      <c r="A495" s="140" t="s">
        <v>443</v>
      </c>
      <c r="B495" s="350">
        <v>2450</v>
      </c>
      <c r="C495" s="235" t="s">
        <v>144</v>
      </c>
      <c r="D495" s="235">
        <v>1535</v>
      </c>
      <c r="E495" s="351" t="s">
        <v>419</v>
      </c>
      <c r="F495" s="347"/>
      <c r="G495" s="143" t="s">
        <v>11</v>
      </c>
      <c r="H495" s="348">
        <v>6</v>
      </c>
      <c r="I495" s="95"/>
      <c r="J495" s="145"/>
      <c r="K495" s="158"/>
      <c r="L495" s="352"/>
    </row>
    <row r="496" spans="1:12" s="320" customFormat="1" x14ac:dyDescent="0.2">
      <c r="A496" s="140" t="s">
        <v>444</v>
      </c>
      <c r="B496" s="350">
        <v>650</v>
      </c>
      <c r="C496" s="235" t="s">
        <v>144</v>
      </c>
      <c r="D496" s="235">
        <v>785</v>
      </c>
      <c r="E496" s="351" t="s">
        <v>420</v>
      </c>
      <c r="F496" s="347"/>
      <c r="G496" s="143" t="s">
        <v>11</v>
      </c>
      <c r="H496" s="348">
        <v>2</v>
      </c>
      <c r="I496" s="95"/>
      <c r="J496" s="145"/>
      <c r="K496" s="158"/>
      <c r="L496" s="352"/>
    </row>
    <row r="497" spans="1:12" s="320" customFormat="1" ht="25.5" x14ac:dyDescent="0.2">
      <c r="A497" s="140" t="s">
        <v>445</v>
      </c>
      <c r="B497" s="350">
        <v>1200</v>
      </c>
      <c r="C497" s="235" t="s">
        <v>144</v>
      </c>
      <c r="D497" s="235">
        <v>1535</v>
      </c>
      <c r="E497" s="351" t="s">
        <v>421</v>
      </c>
      <c r="F497" s="347"/>
      <c r="G497" s="143" t="s">
        <v>11</v>
      </c>
      <c r="H497" s="348">
        <v>1</v>
      </c>
      <c r="I497" s="95"/>
      <c r="J497" s="145"/>
      <c r="K497" s="158"/>
      <c r="L497" s="352"/>
    </row>
    <row r="498" spans="1:12" s="320" customFormat="1" x14ac:dyDescent="0.2">
      <c r="A498" s="140" t="s">
        <v>446</v>
      </c>
      <c r="B498" s="350">
        <v>3000</v>
      </c>
      <c r="C498" s="235" t="s">
        <v>144</v>
      </c>
      <c r="D498" s="235">
        <v>600</v>
      </c>
      <c r="E498" s="351" t="s">
        <v>433</v>
      </c>
      <c r="F498" s="347"/>
      <c r="G498" s="143" t="s">
        <v>11</v>
      </c>
      <c r="H498" s="348">
        <v>7</v>
      </c>
      <c r="I498" s="95"/>
      <c r="J498" s="145"/>
      <c r="K498" s="158"/>
      <c r="L498" s="352"/>
    </row>
    <row r="499" spans="1:12" s="320" customFormat="1" x14ac:dyDescent="0.2">
      <c r="A499" s="140" t="s">
        <v>447</v>
      </c>
      <c r="B499" s="350">
        <v>2975</v>
      </c>
      <c r="C499" s="235" t="s">
        <v>144</v>
      </c>
      <c r="D499" s="235">
        <v>600</v>
      </c>
      <c r="E499" s="351" t="s">
        <v>434</v>
      </c>
      <c r="F499" s="347"/>
      <c r="G499" s="143" t="s">
        <v>11</v>
      </c>
      <c r="H499" s="348">
        <v>1</v>
      </c>
      <c r="I499" s="95"/>
      <c r="J499" s="145"/>
      <c r="K499" s="158"/>
      <c r="L499" s="352"/>
    </row>
    <row r="500" spans="1:12" s="320" customFormat="1" x14ac:dyDescent="0.2">
      <c r="A500" s="140" t="s">
        <v>605</v>
      </c>
      <c r="B500" s="350">
        <v>2550</v>
      </c>
      <c r="C500" s="235" t="s">
        <v>144</v>
      </c>
      <c r="D500" s="235">
        <v>600</v>
      </c>
      <c r="E500" s="351" t="s">
        <v>538</v>
      </c>
      <c r="F500" s="347"/>
      <c r="G500" s="143" t="s">
        <v>11</v>
      </c>
      <c r="H500" s="348">
        <v>1</v>
      </c>
      <c r="I500" s="95"/>
      <c r="J500" s="145"/>
      <c r="K500" s="158"/>
      <c r="L500" s="352"/>
    </row>
    <row r="501" spans="1:12" x14ac:dyDescent="0.2">
      <c r="A501" s="140"/>
      <c r="B501" s="350"/>
      <c r="C501" s="235"/>
      <c r="D501" s="235"/>
      <c r="E501" s="351"/>
      <c r="F501" s="347"/>
      <c r="G501" s="143"/>
      <c r="H501" s="348"/>
      <c r="I501" s="95"/>
      <c r="J501" s="145"/>
      <c r="K501" s="158"/>
      <c r="L501" s="332"/>
    </row>
    <row r="502" spans="1:12" s="101" customFormat="1" x14ac:dyDescent="0.2">
      <c r="A502" s="147"/>
      <c r="B502" s="149" t="s">
        <v>107</v>
      </c>
      <c r="C502" s="103"/>
      <c r="D502" s="103"/>
      <c r="E502" s="149"/>
      <c r="G502" s="150"/>
      <c r="H502" s="151"/>
      <c r="I502" s="152"/>
      <c r="J502" s="152"/>
      <c r="K502" s="146"/>
      <c r="L502" s="153"/>
    </row>
    <row r="503" spans="1:12" s="320" customFormat="1" ht="25.5" x14ac:dyDescent="0.2">
      <c r="A503" s="140" t="s">
        <v>606</v>
      </c>
      <c r="B503" s="350">
        <v>1525</v>
      </c>
      <c r="C503" s="235" t="s">
        <v>144</v>
      </c>
      <c r="D503" s="235">
        <v>1300</v>
      </c>
      <c r="E503" s="351" t="s">
        <v>418</v>
      </c>
      <c r="F503" s="347"/>
      <c r="G503" s="143" t="s">
        <v>11</v>
      </c>
      <c r="H503" s="348">
        <v>8</v>
      </c>
      <c r="I503" s="95"/>
      <c r="J503" s="145"/>
      <c r="K503" s="158"/>
      <c r="L503" s="352"/>
    </row>
    <row r="504" spans="1:12" s="320" customFormat="1" ht="25.5" x14ac:dyDescent="0.2">
      <c r="A504" s="140" t="s">
        <v>607</v>
      </c>
      <c r="B504" s="350">
        <v>2450</v>
      </c>
      <c r="C504" s="235" t="s">
        <v>144</v>
      </c>
      <c r="D504" s="235">
        <v>1535</v>
      </c>
      <c r="E504" s="351" t="s">
        <v>419</v>
      </c>
      <c r="F504" s="347"/>
      <c r="G504" s="143" t="s">
        <v>11</v>
      </c>
      <c r="H504" s="348">
        <v>8</v>
      </c>
      <c r="I504" s="95"/>
      <c r="J504" s="145"/>
      <c r="K504" s="158"/>
      <c r="L504" s="352"/>
    </row>
    <row r="505" spans="1:12" s="320" customFormat="1" ht="25.5" x14ac:dyDescent="0.2">
      <c r="A505" s="140" t="s">
        <v>608</v>
      </c>
      <c r="B505" s="350">
        <v>1200</v>
      </c>
      <c r="C505" s="235" t="s">
        <v>144</v>
      </c>
      <c r="D505" s="235">
        <v>1535</v>
      </c>
      <c r="E505" s="351" t="s">
        <v>421</v>
      </c>
      <c r="F505" s="347"/>
      <c r="G505" s="143" t="s">
        <v>11</v>
      </c>
      <c r="H505" s="348">
        <v>1</v>
      </c>
      <c r="I505" s="95"/>
      <c r="J505" s="145"/>
      <c r="K505" s="158"/>
      <c r="L505" s="352"/>
    </row>
    <row r="506" spans="1:12" s="320" customFormat="1" x14ac:dyDescent="0.2">
      <c r="A506" s="140" t="s">
        <v>609</v>
      </c>
      <c r="B506" s="350">
        <v>3000</v>
      </c>
      <c r="C506" s="235" t="s">
        <v>144</v>
      </c>
      <c r="D506" s="235">
        <v>600</v>
      </c>
      <c r="E506" s="351" t="s">
        <v>433</v>
      </c>
      <c r="F506" s="347"/>
      <c r="G506" s="143" t="s">
        <v>11</v>
      </c>
      <c r="H506" s="348">
        <v>7</v>
      </c>
      <c r="I506" s="95"/>
      <c r="J506" s="145"/>
      <c r="K506" s="158"/>
      <c r="L506" s="352"/>
    </row>
    <row r="507" spans="1:12" s="320" customFormat="1" x14ac:dyDescent="0.2">
      <c r="A507" s="140" t="s">
        <v>610</v>
      </c>
      <c r="B507" s="350">
        <v>2975</v>
      </c>
      <c r="C507" s="235" t="s">
        <v>144</v>
      </c>
      <c r="D507" s="235">
        <v>600</v>
      </c>
      <c r="E507" s="351" t="s">
        <v>434</v>
      </c>
      <c r="F507" s="347"/>
      <c r="G507" s="143" t="s">
        <v>11</v>
      </c>
      <c r="H507" s="348">
        <v>1</v>
      </c>
      <c r="I507" s="95"/>
      <c r="J507" s="145"/>
      <c r="K507" s="158"/>
      <c r="L507" s="352"/>
    </row>
    <row r="508" spans="1:12" s="320" customFormat="1" x14ac:dyDescent="0.2">
      <c r="A508" s="140" t="s">
        <v>611</v>
      </c>
      <c r="B508" s="350">
        <v>2550</v>
      </c>
      <c r="C508" s="235" t="s">
        <v>144</v>
      </c>
      <c r="D508" s="235">
        <v>600</v>
      </c>
      <c r="E508" s="351" t="s">
        <v>538</v>
      </c>
      <c r="F508" s="347"/>
      <c r="G508" s="143" t="s">
        <v>11</v>
      </c>
      <c r="H508" s="348">
        <v>1</v>
      </c>
      <c r="I508" s="95"/>
      <c r="J508" s="145"/>
      <c r="K508" s="158"/>
      <c r="L508" s="352"/>
    </row>
    <row r="509" spans="1:12" x14ac:dyDescent="0.2">
      <c r="A509" s="140"/>
      <c r="B509" s="350"/>
      <c r="C509" s="235"/>
      <c r="D509" s="235"/>
      <c r="E509" s="351"/>
      <c r="F509" s="347"/>
      <c r="G509" s="143"/>
      <c r="H509" s="348"/>
      <c r="I509" s="95"/>
      <c r="J509" s="145"/>
      <c r="K509" s="158"/>
      <c r="L509" s="332"/>
    </row>
    <row r="510" spans="1:12" x14ac:dyDescent="0.2">
      <c r="A510" s="140"/>
      <c r="B510" s="350"/>
      <c r="C510" s="235"/>
      <c r="D510" s="235"/>
      <c r="E510" s="353"/>
      <c r="F510" s="347"/>
      <c r="G510" s="143"/>
      <c r="H510" s="348"/>
      <c r="I510" s="95"/>
      <c r="J510" s="145"/>
      <c r="K510" s="158"/>
      <c r="L510" s="332"/>
    </row>
    <row r="511" spans="1:12" x14ac:dyDescent="0.2">
      <c r="A511" s="140"/>
      <c r="B511" s="350"/>
      <c r="C511" s="235"/>
      <c r="D511" s="235"/>
      <c r="E511" s="353"/>
      <c r="F511" s="347"/>
      <c r="G511" s="143"/>
      <c r="H511" s="348"/>
      <c r="I511" s="95"/>
      <c r="J511" s="145"/>
      <c r="K511" s="158"/>
      <c r="L511" s="332"/>
    </row>
    <row r="512" spans="1:12" x14ac:dyDescent="0.2">
      <c r="A512" s="140"/>
      <c r="B512" s="350"/>
      <c r="C512" s="235"/>
      <c r="D512" s="235"/>
      <c r="E512" s="353"/>
      <c r="F512" s="347"/>
      <c r="G512" s="143"/>
      <c r="H512" s="348"/>
      <c r="I512" s="95"/>
      <c r="J512" s="145"/>
      <c r="K512" s="158"/>
      <c r="L512" s="332"/>
    </row>
    <row r="513" spans="1:12" x14ac:dyDescent="0.2">
      <c r="A513" s="140"/>
      <c r="B513" s="350"/>
      <c r="C513" s="235"/>
      <c r="D513" s="235"/>
      <c r="E513" s="353"/>
      <c r="F513" s="347"/>
      <c r="G513" s="143"/>
      <c r="H513" s="348"/>
      <c r="I513" s="95"/>
      <c r="J513" s="145"/>
      <c r="K513" s="158"/>
      <c r="L513" s="332"/>
    </row>
    <row r="514" spans="1:12" x14ac:dyDescent="0.2">
      <c r="A514" s="140"/>
      <c r="B514" s="350"/>
      <c r="C514" s="235"/>
      <c r="D514" s="235"/>
      <c r="E514" s="353"/>
      <c r="F514" s="347"/>
      <c r="G514" s="143"/>
      <c r="H514" s="348"/>
      <c r="I514" s="95"/>
      <c r="J514" s="145"/>
      <c r="K514" s="158"/>
      <c r="L514" s="332"/>
    </row>
    <row r="515" spans="1:12" x14ac:dyDescent="0.2">
      <c r="A515" s="140"/>
      <c r="B515" s="350"/>
      <c r="C515" s="235"/>
      <c r="D515" s="235"/>
      <c r="E515" s="353"/>
      <c r="F515" s="347"/>
      <c r="G515" s="143"/>
      <c r="H515" s="348"/>
      <c r="I515" s="95"/>
      <c r="J515" s="145"/>
      <c r="K515" s="158"/>
      <c r="L515" s="332"/>
    </row>
    <row r="516" spans="1:12" x14ac:dyDescent="0.2">
      <c r="A516" s="140"/>
      <c r="B516" s="350"/>
      <c r="C516" s="235"/>
      <c r="D516" s="235"/>
      <c r="E516" s="353"/>
      <c r="F516" s="347"/>
      <c r="G516" s="143"/>
      <c r="H516" s="348"/>
      <c r="I516" s="95"/>
      <c r="J516" s="145"/>
      <c r="K516" s="158"/>
      <c r="L516" s="332"/>
    </row>
    <row r="517" spans="1:12" x14ac:dyDescent="0.2">
      <c r="A517" s="140"/>
      <c r="B517" s="350"/>
      <c r="C517" s="235"/>
      <c r="D517" s="235"/>
      <c r="E517" s="353"/>
      <c r="F517" s="347"/>
      <c r="G517" s="143"/>
      <c r="H517" s="348"/>
      <c r="I517" s="95"/>
      <c r="J517" s="145"/>
      <c r="K517" s="158"/>
      <c r="L517" s="332"/>
    </row>
    <row r="518" spans="1:12" x14ac:dyDescent="0.2">
      <c r="A518" s="140"/>
      <c r="B518" s="350"/>
      <c r="C518" s="235"/>
      <c r="D518" s="235"/>
      <c r="E518" s="353"/>
      <c r="F518" s="347"/>
      <c r="G518" s="143"/>
      <c r="H518" s="348"/>
      <c r="I518" s="95"/>
      <c r="J518" s="145"/>
      <c r="K518" s="158"/>
      <c r="L518" s="332"/>
    </row>
    <row r="519" spans="1:12" x14ac:dyDescent="0.2">
      <c r="A519" s="140"/>
      <c r="B519" s="350"/>
      <c r="C519" s="235"/>
      <c r="D519" s="235"/>
      <c r="E519" s="353"/>
      <c r="F519" s="347"/>
      <c r="G519" s="143"/>
      <c r="H519" s="348"/>
      <c r="I519" s="95"/>
      <c r="J519" s="145"/>
      <c r="K519" s="158"/>
      <c r="L519" s="332"/>
    </row>
    <row r="520" spans="1:12" x14ac:dyDescent="0.2">
      <c r="A520" s="140"/>
      <c r="B520" s="350"/>
      <c r="C520" s="235"/>
      <c r="D520" s="235"/>
      <c r="E520" s="353"/>
      <c r="F520" s="347"/>
      <c r="G520" s="143"/>
      <c r="H520" s="348"/>
      <c r="I520" s="95"/>
      <c r="J520" s="145"/>
      <c r="K520" s="158"/>
      <c r="L520" s="332"/>
    </row>
    <row r="521" spans="1:12" x14ac:dyDescent="0.2">
      <c r="A521" s="140"/>
      <c r="B521" s="350"/>
      <c r="C521" s="235"/>
      <c r="D521" s="235"/>
      <c r="E521" s="353"/>
      <c r="F521" s="347"/>
      <c r="G521" s="143"/>
      <c r="H521" s="348"/>
      <c r="I521" s="95"/>
      <c r="J521" s="145"/>
      <c r="K521" s="158"/>
      <c r="L521" s="332"/>
    </row>
    <row r="522" spans="1:12" x14ac:dyDescent="0.2">
      <c r="A522" s="140"/>
      <c r="B522" s="350"/>
      <c r="C522" s="235"/>
      <c r="D522" s="235"/>
      <c r="E522" s="353"/>
      <c r="F522" s="347"/>
      <c r="G522" s="143"/>
      <c r="H522" s="348"/>
      <c r="I522" s="95"/>
      <c r="J522" s="145"/>
      <c r="K522" s="158"/>
      <c r="L522" s="332"/>
    </row>
    <row r="523" spans="1:12" x14ac:dyDescent="0.2">
      <c r="A523" s="140"/>
      <c r="B523" s="350"/>
      <c r="C523" s="235"/>
      <c r="D523" s="235"/>
      <c r="E523" s="353"/>
      <c r="F523" s="347"/>
      <c r="G523" s="143"/>
      <c r="H523" s="348"/>
      <c r="I523" s="95"/>
      <c r="J523" s="145"/>
      <c r="K523" s="158"/>
      <c r="L523" s="332"/>
    </row>
    <row r="524" spans="1:12" ht="12" customHeight="1" x14ac:dyDescent="0.2">
      <c r="A524" s="140"/>
      <c r="E524" s="155"/>
      <c r="F524" s="347"/>
      <c r="G524" s="143"/>
      <c r="H524" s="348"/>
      <c r="I524" s="95"/>
      <c r="J524" s="145"/>
      <c r="K524" s="158"/>
      <c r="L524" s="332"/>
    </row>
    <row r="525" spans="1:12" ht="12" customHeight="1" x14ac:dyDescent="0.2">
      <c r="A525" s="140"/>
      <c r="E525" s="155"/>
      <c r="F525" s="347"/>
      <c r="G525" s="143"/>
      <c r="H525" s="144"/>
      <c r="I525" s="145"/>
      <c r="J525" s="145"/>
      <c r="K525" s="158"/>
      <c r="L525" s="332"/>
    </row>
    <row r="526" spans="1:12" ht="12" customHeight="1" x14ac:dyDescent="0.2">
      <c r="A526" s="129" t="s">
        <v>116</v>
      </c>
      <c r="B526" s="130"/>
      <c r="C526" s="131"/>
      <c r="D526" s="131"/>
      <c r="E526" s="132" t="s">
        <v>123</v>
      </c>
      <c r="F526" s="133"/>
      <c r="G526" s="134"/>
      <c r="H526" s="135"/>
      <c r="I526" s="136"/>
      <c r="J526" s="136"/>
      <c r="K526" s="164"/>
      <c r="L526" s="332"/>
    </row>
    <row r="527" spans="1:12" s="139" customFormat="1" x14ac:dyDescent="0.2">
      <c r="A527" s="129" t="s">
        <v>25</v>
      </c>
      <c r="B527" s="130"/>
      <c r="C527" s="131"/>
      <c r="D527" s="131"/>
      <c r="E527" s="132" t="s">
        <v>340</v>
      </c>
      <c r="F527" s="133"/>
      <c r="G527" s="134"/>
      <c r="H527" s="135"/>
      <c r="I527" s="136"/>
      <c r="J527" s="136"/>
      <c r="K527" s="137"/>
      <c r="L527" s="138"/>
    </row>
    <row r="528" spans="1:12" ht="12" customHeight="1" x14ac:dyDescent="0.2">
      <c r="G528" s="143"/>
      <c r="H528" s="144"/>
      <c r="I528" s="145"/>
      <c r="J528" s="145"/>
      <c r="K528" s="146"/>
    </row>
    <row r="529" spans="1:12" s="101" customFormat="1" ht="12" customHeight="1" x14ac:dyDescent="0.2">
      <c r="A529" s="147" t="s">
        <v>24</v>
      </c>
      <c r="B529" s="148" t="s">
        <v>10</v>
      </c>
      <c r="C529" s="103"/>
      <c r="D529" s="103"/>
      <c r="E529" s="149"/>
      <c r="G529" s="150"/>
      <c r="H529" s="151"/>
      <c r="I529" s="152"/>
      <c r="J529" s="152"/>
      <c r="K529" s="146"/>
      <c r="L529" s="153"/>
    </row>
    <row r="530" spans="1:12" ht="25.5" x14ac:dyDescent="0.2">
      <c r="B530" s="156"/>
      <c r="D530" s="235" t="s">
        <v>168</v>
      </c>
      <c r="E530" s="236" t="s">
        <v>177</v>
      </c>
      <c r="F530" s="237"/>
      <c r="G530" s="143"/>
      <c r="H530" s="144"/>
      <c r="I530" s="145"/>
      <c r="J530" s="145"/>
      <c r="K530" s="146"/>
    </row>
    <row r="531" spans="1:12" ht="38.25" x14ac:dyDescent="0.2">
      <c r="B531" s="156"/>
      <c r="D531" s="235" t="s">
        <v>170</v>
      </c>
      <c r="E531" s="236" t="s">
        <v>178</v>
      </c>
      <c r="F531" s="237"/>
      <c r="G531" s="143"/>
      <c r="H531" s="144"/>
      <c r="I531" s="145"/>
      <c r="J531" s="145"/>
      <c r="K531" s="146"/>
    </row>
    <row r="532" spans="1:12" ht="25.5" x14ac:dyDescent="0.2">
      <c r="B532" s="156"/>
      <c r="D532" s="235" t="s">
        <v>172</v>
      </c>
      <c r="E532" s="236" t="s">
        <v>183</v>
      </c>
      <c r="F532" s="237"/>
      <c r="G532" s="143"/>
      <c r="H532" s="144"/>
      <c r="I532" s="145"/>
      <c r="J532" s="145"/>
      <c r="K532" s="146"/>
    </row>
    <row r="533" spans="1:12" ht="25.5" x14ac:dyDescent="0.2">
      <c r="B533" s="156"/>
      <c r="D533" s="235" t="s">
        <v>179</v>
      </c>
      <c r="E533" s="236" t="s">
        <v>207</v>
      </c>
      <c r="F533" s="237"/>
      <c r="G533" s="143"/>
      <c r="H533" s="144"/>
      <c r="I533" s="145"/>
      <c r="J533" s="145"/>
      <c r="K533" s="146"/>
    </row>
    <row r="534" spans="1:12" ht="12" customHeight="1" x14ac:dyDescent="0.2">
      <c r="D534" s="235" t="s">
        <v>180</v>
      </c>
      <c r="E534" s="94" t="s">
        <v>185</v>
      </c>
      <c r="G534" s="143"/>
      <c r="H534" s="144"/>
      <c r="I534" s="145"/>
      <c r="J534" s="145"/>
      <c r="K534" s="146"/>
    </row>
    <row r="535" spans="1:12" ht="25.5" x14ac:dyDescent="0.2">
      <c r="B535" s="156"/>
      <c r="D535" s="235" t="s">
        <v>181</v>
      </c>
      <c r="E535" s="236" t="s">
        <v>186</v>
      </c>
      <c r="F535" s="237"/>
      <c r="G535" s="143"/>
      <c r="H535" s="144"/>
      <c r="I535" s="145"/>
      <c r="J535" s="145"/>
      <c r="K535" s="146"/>
    </row>
    <row r="536" spans="1:12" ht="25.5" x14ac:dyDescent="0.2">
      <c r="B536" s="156"/>
      <c r="D536" s="235" t="s">
        <v>182</v>
      </c>
      <c r="E536" s="236" t="s">
        <v>737</v>
      </c>
      <c r="F536" s="237"/>
      <c r="G536" s="143"/>
      <c r="H536" s="144"/>
      <c r="I536" s="145"/>
      <c r="J536" s="145"/>
      <c r="K536" s="146"/>
    </row>
    <row r="537" spans="1:12" x14ac:dyDescent="0.2">
      <c r="B537" s="156"/>
      <c r="D537" s="235"/>
      <c r="E537" s="236"/>
      <c r="F537" s="237"/>
      <c r="G537" s="143"/>
      <c r="H537" s="144"/>
      <c r="I537" s="145"/>
      <c r="J537" s="145"/>
      <c r="K537" s="146"/>
    </row>
    <row r="538" spans="1:12" x14ac:dyDescent="0.2">
      <c r="G538" s="143"/>
      <c r="H538" s="144"/>
      <c r="I538" s="145"/>
      <c r="J538" s="145"/>
      <c r="K538" s="146"/>
    </row>
    <row r="539" spans="1:12" s="101" customFormat="1" x14ac:dyDescent="0.2">
      <c r="A539" s="147" t="s">
        <v>23</v>
      </c>
      <c r="B539" s="149" t="s">
        <v>22</v>
      </c>
      <c r="C539" s="103"/>
      <c r="D539" s="103"/>
      <c r="E539" s="149"/>
      <c r="G539" s="150"/>
      <c r="H539" s="151"/>
      <c r="I539" s="152"/>
      <c r="J539" s="152"/>
      <c r="K539" s="146"/>
      <c r="L539" s="153"/>
    </row>
    <row r="540" spans="1:12" s="101" customFormat="1" x14ac:dyDescent="0.2">
      <c r="A540" s="147"/>
      <c r="B540" s="349"/>
      <c r="C540" s="103"/>
      <c r="D540" s="103"/>
      <c r="E540" s="149"/>
      <c r="G540" s="150"/>
      <c r="H540" s="151"/>
      <c r="I540" s="354"/>
      <c r="J540" s="152"/>
      <c r="K540" s="146"/>
      <c r="L540" s="153"/>
    </row>
    <row r="541" spans="1:12" s="101" customFormat="1" x14ac:dyDescent="0.2">
      <c r="A541" s="147"/>
      <c r="B541" s="149" t="s">
        <v>6</v>
      </c>
      <c r="C541" s="103"/>
      <c r="D541" s="103"/>
      <c r="E541" s="149"/>
      <c r="G541" s="150"/>
      <c r="H541" s="151"/>
      <c r="I541" s="152"/>
      <c r="J541" s="152"/>
      <c r="K541" s="146"/>
      <c r="L541" s="153"/>
    </row>
    <row r="542" spans="1:12" s="320" customFormat="1" x14ac:dyDescent="0.2">
      <c r="A542" s="140" t="s">
        <v>21</v>
      </c>
      <c r="B542" s="350">
        <v>1000</v>
      </c>
      <c r="C542" s="235" t="s">
        <v>144</v>
      </c>
      <c r="D542" s="235">
        <v>2300</v>
      </c>
      <c r="E542" s="351" t="s">
        <v>316</v>
      </c>
      <c r="F542" s="347"/>
      <c r="G542" s="143" t="s">
        <v>11</v>
      </c>
      <c r="H542" s="348">
        <v>6</v>
      </c>
      <c r="I542" s="95"/>
      <c r="J542" s="145"/>
      <c r="K542" s="158"/>
      <c r="L542" s="352"/>
    </row>
    <row r="543" spans="1:12" s="320" customFormat="1" x14ac:dyDescent="0.2">
      <c r="A543" s="140" t="s">
        <v>20</v>
      </c>
      <c r="B543" s="350">
        <v>1000</v>
      </c>
      <c r="C543" s="235" t="s">
        <v>144</v>
      </c>
      <c r="D543" s="235">
        <v>2300</v>
      </c>
      <c r="E543" s="351" t="s">
        <v>417</v>
      </c>
      <c r="F543" s="347"/>
      <c r="G543" s="143" t="s">
        <v>11</v>
      </c>
      <c r="H543" s="348">
        <v>3</v>
      </c>
      <c r="I543" s="95"/>
      <c r="J543" s="145"/>
      <c r="K543" s="158"/>
      <c r="L543" s="352"/>
    </row>
    <row r="544" spans="1:12" s="320" customFormat="1" x14ac:dyDescent="0.2">
      <c r="A544" s="140" t="s">
        <v>427</v>
      </c>
      <c r="B544" s="350">
        <v>900</v>
      </c>
      <c r="C544" s="235" t="s">
        <v>144</v>
      </c>
      <c r="D544" s="235">
        <v>2200</v>
      </c>
      <c r="E544" s="351" t="s">
        <v>817</v>
      </c>
      <c r="F544" s="347"/>
      <c r="G544" s="143" t="s">
        <v>11</v>
      </c>
      <c r="H544" s="348">
        <v>2</v>
      </c>
      <c r="I544" s="95"/>
      <c r="J544" s="145"/>
      <c r="K544" s="158"/>
      <c r="L544" s="352"/>
    </row>
    <row r="545" spans="1:12" s="320" customFormat="1" x14ac:dyDescent="0.2">
      <c r="A545" s="140" t="s">
        <v>428</v>
      </c>
      <c r="B545" s="350">
        <v>700</v>
      </c>
      <c r="C545" s="235" t="s">
        <v>144</v>
      </c>
      <c r="D545" s="235">
        <v>2000</v>
      </c>
      <c r="E545" s="351" t="s">
        <v>818</v>
      </c>
      <c r="F545" s="347"/>
      <c r="G545" s="143" t="s">
        <v>11</v>
      </c>
      <c r="H545" s="348">
        <v>3</v>
      </c>
      <c r="I545" s="95"/>
      <c r="J545" s="145"/>
      <c r="K545" s="158"/>
      <c r="L545" s="352"/>
    </row>
    <row r="546" spans="1:12" s="320" customFormat="1" x14ac:dyDescent="0.2">
      <c r="A546" s="140" t="s">
        <v>429</v>
      </c>
      <c r="B546" s="350">
        <v>1000</v>
      </c>
      <c r="C546" s="235" t="s">
        <v>144</v>
      </c>
      <c r="D546" s="235">
        <v>2300</v>
      </c>
      <c r="E546" s="351" t="s">
        <v>612</v>
      </c>
      <c r="F546" s="347"/>
      <c r="G546" s="143" t="s">
        <v>11</v>
      </c>
      <c r="H546" s="348">
        <v>1</v>
      </c>
      <c r="I546" s="95"/>
      <c r="J546" s="145"/>
      <c r="K546" s="158"/>
      <c r="L546" s="352"/>
    </row>
    <row r="547" spans="1:12" s="320" customFormat="1" x14ac:dyDescent="0.2">
      <c r="A547" s="140"/>
      <c r="B547" s="350"/>
      <c r="C547" s="235"/>
      <c r="D547" s="235"/>
      <c r="E547" s="351"/>
      <c r="F547" s="347"/>
      <c r="G547" s="143"/>
      <c r="H547" s="348"/>
      <c r="I547" s="95"/>
      <c r="J547" s="145"/>
      <c r="K547" s="158"/>
      <c r="L547" s="352"/>
    </row>
    <row r="548" spans="1:12" s="101" customFormat="1" x14ac:dyDescent="0.2">
      <c r="A548" s="147"/>
      <c r="B548" s="149" t="s">
        <v>106</v>
      </c>
      <c r="C548" s="103"/>
      <c r="D548" s="103"/>
      <c r="E548" s="149"/>
      <c r="G548" s="150"/>
      <c r="H548" s="151"/>
      <c r="I548" s="152"/>
      <c r="J548" s="152"/>
      <c r="K548" s="146"/>
      <c r="L548" s="153"/>
    </row>
    <row r="549" spans="1:12" s="320" customFormat="1" x14ac:dyDescent="0.2">
      <c r="A549" s="140" t="s">
        <v>430</v>
      </c>
      <c r="B549" s="350">
        <v>1000</v>
      </c>
      <c r="C549" s="235" t="s">
        <v>144</v>
      </c>
      <c r="D549" s="235">
        <v>2300</v>
      </c>
      <c r="E549" s="351" t="s">
        <v>316</v>
      </c>
      <c r="F549" s="347"/>
      <c r="G549" s="143" t="s">
        <v>11</v>
      </c>
      <c r="H549" s="348">
        <v>7</v>
      </c>
      <c r="I549" s="95"/>
      <c r="J549" s="145"/>
      <c r="K549" s="158"/>
      <c r="L549" s="352"/>
    </row>
    <row r="550" spans="1:12" s="320" customFormat="1" x14ac:dyDescent="0.2">
      <c r="A550" s="140" t="s">
        <v>431</v>
      </c>
      <c r="B550" s="350">
        <v>1000</v>
      </c>
      <c r="C550" s="235" t="s">
        <v>144</v>
      </c>
      <c r="D550" s="235">
        <v>2300</v>
      </c>
      <c r="E550" s="351" t="s">
        <v>417</v>
      </c>
      <c r="F550" s="347"/>
      <c r="G550" s="143" t="s">
        <v>11</v>
      </c>
      <c r="H550" s="348">
        <v>2</v>
      </c>
      <c r="I550" s="95"/>
      <c r="J550" s="145"/>
      <c r="K550" s="158"/>
      <c r="L550" s="352"/>
    </row>
    <row r="551" spans="1:12" s="320" customFormat="1" x14ac:dyDescent="0.2">
      <c r="A551" s="140" t="s">
        <v>432</v>
      </c>
      <c r="B551" s="350">
        <v>900</v>
      </c>
      <c r="C551" s="235" t="s">
        <v>144</v>
      </c>
      <c r="D551" s="235">
        <v>2200</v>
      </c>
      <c r="E551" s="351" t="s">
        <v>817</v>
      </c>
      <c r="F551" s="347"/>
      <c r="G551" s="143" t="s">
        <v>11</v>
      </c>
      <c r="H551" s="348">
        <v>2</v>
      </c>
      <c r="I551" s="95"/>
      <c r="J551" s="145"/>
      <c r="K551" s="158"/>
      <c r="L551" s="352"/>
    </row>
    <row r="552" spans="1:12" s="320" customFormat="1" x14ac:dyDescent="0.2">
      <c r="A552" s="140" t="s">
        <v>613</v>
      </c>
      <c r="B552" s="350">
        <v>700</v>
      </c>
      <c r="C552" s="235" t="s">
        <v>144</v>
      </c>
      <c r="D552" s="235">
        <v>2000</v>
      </c>
      <c r="E552" s="351" t="s">
        <v>818</v>
      </c>
      <c r="F552" s="347"/>
      <c r="G552" s="143" t="s">
        <v>11</v>
      </c>
      <c r="H552" s="348">
        <v>6</v>
      </c>
      <c r="I552" s="95"/>
      <c r="J552" s="145"/>
      <c r="K552" s="158"/>
      <c r="L552" s="352"/>
    </row>
    <row r="553" spans="1:12" x14ac:dyDescent="0.2">
      <c r="A553" s="140"/>
      <c r="B553" s="350"/>
      <c r="C553" s="235"/>
      <c r="D553" s="235"/>
      <c r="E553" s="353"/>
      <c r="F553" s="347"/>
      <c r="G553" s="143"/>
      <c r="H553" s="348"/>
      <c r="I553" s="95"/>
      <c r="J553" s="145"/>
      <c r="K553" s="158"/>
      <c r="L553" s="332"/>
    </row>
    <row r="554" spans="1:12" s="101" customFormat="1" x14ac:dyDescent="0.2">
      <c r="A554" s="147"/>
      <c r="B554" s="149" t="s">
        <v>107</v>
      </c>
      <c r="C554" s="103"/>
      <c r="D554" s="103"/>
      <c r="E554" s="149"/>
      <c r="G554" s="150"/>
      <c r="H554" s="151"/>
      <c r="I554" s="152"/>
      <c r="J554" s="152"/>
      <c r="K554" s="146"/>
      <c r="L554" s="153"/>
    </row>
    <row r="555" spans="1:12" s="320" customFormat="1" x14ac:dyDescent="0.2">
      <c r="A555" s="140" t="s">
        <v>614</v>
      </c>
      <c r="B555" s="350">
        <v>1000</v>
      </c>
      <c r="C555" s="235" t="s">
        <v>144</v>
      </c>
      <c r="D555" s="235">
        <v>2300</v>
      </c>
      <c r="E555" s="351" t="s">
        <v>316</v>
      </c>
      <c r="F555" s="347"/>
      <c r="G555" s="143" t="s">
        <v>11</v>
      </c>
      <c r="H555" s="348">
        <v>9</v>
      </c>
      <c r="I555" s="95"/>
      <c r="J555" s="145"/>
      <c r="K555" s="158"/>
      <c r="L555" s="352"/>
    </row>
    <row r="556" spans="1:12" x14ac:dyDescent="0.2">
      <c r="A556" s="140"/>
      <c r="B556" s="350"/>
      <c r="C556" s="235"/>
      <c r="D556" s="235"/>
      <c r="E556" s="353"/>
      <c r="F556" s="347"/>
      <c r="G556" s="143"/>
      <c r="H556" s="348"/>
      <c r="I556" s="95"/>
      <c r="J556" s="145"/>
      <c r="K556" s="158"/>
      <c r="L556" s="332"/>
    </row>
    <row r="557" spans="1:12" x14ac:dyDescent="0.2">
      <c r="A557" s="140"/>
      <c r="B557" s="350"/>
      <c r="C557" s="235"/>
      <c r="D557" s="235"/>
      <c r="E557" s="353"/>
      <c r="F557" s="347"/>
      <c r="G557" s="143"/>
      <c r="H557" s="348"/>
      <c r="I557" s="95"/>
      <c r="J557" s="145"/>
      <c r="K557" s="158"/>
      <c r="L557" s="332"/>
    </row>
    <row r="558" spans="1:12" x14ac:dyDescent="0.2">
      <c r="A558" s="140"/>
      <c r="B558" s="350"/>
      <c r="C558" s="235"/>
      <c r="D558" s="235"/>
      <c r="E558" s="353"/>
      <c r="F558" s="347"/>
      <c r="G558" s="143"/>
      <c r="H558" s="348"/>
      <c r="I558" s="95"/>
      <c r="J558" s="145"/>
      <c r="K558" s="158"/>
      <c r="L558" s="332"/>
    </row>
    <row r="559" spans="1:12" x14ac:dyDescent="0.2">
      <c r="A559" s="140"/>
      <c r="B559" s="350"/>
      <c r="C559" s="235"/>
      <c r="D559" s="235"/>
      <c r="E559" s="353"/>
      <c r="F559" s="347"/>
      <c r="G559" s="143"/>
      <c r="H559" s="348"/>
      <c r="I559" s="95"/>
      <c r="J559" s="145"/>
      <c r="K559" s="158"/>
      <c r="L559" s="332"/>
    </row>
    <row r="560" spans="1:12" x14ac:dyDescent="0.2">
      <c r="A560" s="140"/>
      <c r="B560" s="350"/>
      <c r="C560" s="235"/>
      <c r="D560" s="235"/>
      <c r="E560" s="353"/>
      <c r="F560" s="347"/>
      <c r="G560" s="143"/>
      <c r="H560" s="348"/>
      <c r="I560" s="95"/>
      <c r="J560" s="145"/>
      <c r="K560" s="158"/>
      <c r="L560" s="332"/>
    </row>
    <row r="561" spans="1:12" x14ac:dyDescent="0.2">
      <c r="A561" s="140"/>
      <c r="B561" s="350"/>
      <c r="C561" s="235"/>
      <c r="D561" s="235"/>
      <c r="E561" s="353"/>
      <c r="F561" s="347"/>
      <c r="G561" s="143"/>
      <c r="H561" s="348"/>
      <c r="I561" s="95"/>
      <c r="J561" s="145"/>
      <c r="K561" s="158"/>
      <c r="L561" s="332"/>
    </row>
    <row r="562" spans="1:12" x14ac:dyDescent="0.2">
      <c r="A562" s="140"/>
      <c r="B562" s="350"/>
      <c r="C562" s="235"/>
      <c r="D562" s="235"/>
      <c r="E562" s="353"/>
      <c r="F562" s="347"/>
      <c r="G562" s="143"/>
      <c r="H562" s="348"/>
      <c r="I562" s="95"/>
      <c r="J562" s="145"/>
      <c r="K562" s="158"/>
      <c r="L562" s="332"/>
    </row>
    <row r="563" spans="1:12" x14ac:dyDescent="0.2">
      <c r="A563" s="140"/>
      <c r="B563" s="350"/>
      <c r="C563" s="235"/>
      <c r="D563" s="235"/>
      <c r="E563" s="353"/>
      <c r="F563" s="347"/>
      <c r="G563" s="143"/>
      <c r="H563" s="348"/>
      <c r="I563" s="95"/>
      <c r="J563" s="145"/>
      <c r="K563" s="158"/>
      <c r="L563" s="332"/>
    </row>
    <row r="564" spans="1:12" x14ac:dyDescent="0.2">
      <c r="A564" s="140"/>
      <c r="B564" s="350"/>
      <c r="C564" s="235"/>
      <c r="D564" s="235"/>
      <c r="E564" s="353"/>
      <c r="F564" s="347"/>
      <c r="G564" s="143"/>
      <c r="H564" s="348"/>
      <c r="I564" s="95"/>
      <c r="J564" s="145"/>
      <c r="K564" s="158"/>
      <c r="L564" s="332"/>
    </row>
    <row r="565" spans="1:12" x14ac:dyDescent="0.2">
      <c r="A565" s="140"/>
      <c r="B565" s="350"/>
      <c r="C565" s="235"/>
      <c r="D565" s="235"/>
      <c r="E565" s="353"/>
      <c r="F565" s="347"/>
      <c r="G565" s="143"/>
      <c r="H565" s="348"/>
      <c r="I565" s="95"/>
      <c r="J565" s="145"/>
      <c r="K565" s="158"/>
      <c r="L565" s="332"/>
    </row>
    <row r="566" spans="1:12" x14ac:dyDescent="0.2">
      <c r="A566" s="140"/>
      <c r="B566" s="350"/>
      <c r="C566" s="235"/>
      <c r="D566" s="235"/>
      <c r="E566" s="353"/>
      <c r="F566" s="347"/>
      <c r="G566" s="143"/>
      <c r="H566" s="348"/>
      <c r="I566" s="95"/>
      <c r="J566" s="145"/>
      <c r="K566" s="158"/>
      <c r="L566" s="332"/>
    </row>
    <row r="567" spans="1:12" x14ac:dyDescent="0.2">
      <c r="A567" s="140"/>
      <c r="B567" s="350"/>
      <c r="C567" s="235"/>
      <c r="D567" s="235"/>
      <c r="E567" s="353"/>
      <c r="F567" s="347"/>
      <c r="G567" s="143"/>
      <c r="H567" s="348"/>
      <c r="I567" s="95"/>
      <c r="J567" s="145"/>
      <c r="K567" s="158"/>
      <c r="L567" s="332"/>
    </row>
    <row r="568" spans="1:12" x14ac:dyDescent="0.2">
      <c r="A568" s="140"/>
      <c r="B568" s="350"/>
      <c r="C568" s="235"/>
      <c r="D568" s="235"/>
      <c r="E568" s="353"/>
      <c r="F568" s="347"/>
      <c r="G568" s="143"/>
      <c r="H568" s="348"/>
      <c r="I568" s="95"/>
      <c r="J568" s="145"/>
      <c r="K568" s="158"/>
      <c r="L568" s="332"/>
    </row>
    <row r="569" spans="1:12" x14ac:dyDescent="0.2">
      <c r="A569" s="140"/>
      <c r="B569" s="350"/>
      <c r="C569" s="235"/>
      <c r="D569" s="235"/>
      <c r="E569" s="353"/>
      <c r="F569" s="347"/>
      <c r="G569" s="143"/>
      <c r="H569" s="348"/>
      <c r="I569" s="95"/>
      <c r="J569" s="145"/>
      <c r="K569" s="158"/>
      <c r="L569" s="332"/>
    </row>
    <row r="570" spans="1:12" x14ac:dyDescent="0.2">
      <c r="A570" s="140"/>
      <c r="B570" s="350"/>
      <c r="C570" s="235"/>
      <c r="D570" s="235"/>
      <c r="E570" s="353"/>
      <c r="F570" s="347"/>
      <c r="G570" s="143"/>
      <c r="H570" s="348"/>
      <c r="I570" s="95"/>
      <c r="J570" s="145"/>
      <c r="K570" s="158"/>
      <c r="L570" s="332"/>
    </row>
    <row r="571" spans="1:12" x14ac:dyDescent="0.2">
      <c r="A571" s="140"/>
      <c r="B571" s="350"/>
      <c r="C571" s="235"/>
      <c r="D571" s="235"/>
      <c r="E571" s="353"/>
      <c r="F571" s="347"/>
      <c r="G571" s="143"/>
      <c r="H571" s="348"/>
      <c r="I571" s="95"/>
      <c r="J571" s="145"/>
      <c r="K571" s="158"/>
      <c r="L571" s="332"/>
    </row>
    <row r="572" spans="1:12" x14ac:dyDescent="0.2">
      <c r="A572" s="140"/>
      <c r="B572" s="350"/>
      <c r="C572" s="235"/>
      <c r="D572" s="235"/>
      <c r="E572" s="353"/>
      <c r="F572" s="347"/>
      <c r="G572" s="143"/>
      <c r="H572" s="348"/>
      <c r="I572" s="95"/>
      <c r="J572" s="145"/>
      <c r="K572" s="158"/>
      <c r="L572" s="332"/>
    </row>
    <row r="573" spans="1:12" x14ac:dyDescent="0.2">
      <c r="A573" s="140"/>
      <c r="B573" s="350"/>
      <c r="C573" s="235"/>
      <c r="D573" s="235"/>
      <c r="E573" s="353"/>
      <c r="F573" s="347"/>
      <c r="G573" s="143"/>
      <c r="H573" s="348"/>
      <c r="I573" s="95"/>
      <c r="J573" s="145"/>
      <c r="K573" s="158"/>
      <c r="L573" s="332"/>
    </row>
    <row r="574" spans="1:12" x14ac:dyDescent="0.2">
      <c r="A574" s="140"/>
      <c r="B574" s="350"/>
      <c r="C574" s="235"/>
      <c r="D574" s="235"/>
      <c r="E574" s="353"/>
      <c r="F574" s="347"/>
      <c r="G574" s="143"/>
      <c r="H574" s="348"/>
      <c r="I574" s="95"/>
      <c r="J574" s="145"/>
      <c r="K574" s="158"/>
      <c r="L574" s="332"/>
    </row>
    <row r="575" spans="1:12" x14ac:dyDescent="0.2">
      <c r="A575" s="140"/>
      <c r="B575" s="350"/>
      <c r="C575" s="235"/>
      <c r="D575" s="235"/>
      <c r="E575" s="353"/>
      <c r="F575" s="347"/>
      <c r="G575" s="143"/>
      <c r="H575" s="348"/>
      <c r="I575" s="95"/>
      <c r="J575" s="145"/>
      <c r="K575" s="158"/>
      <c r="L575" s="332"/>
    </row>
    <row r="576" spans="1:12" x14ac:dyDescent="0.2">
      <c r="A576" s="140"/>
      <c r="B576" s="350"/>
      <c r="C576" s="235"/>
      <c r="D576" s="235"/>
      <c r="E576" s="353"/>
      <c r="F576" s="347"/>
      <c r="G576" s="143"/>
      <c r="H576" s="348"/>
      <c r="I576" s="95"/>
      <c r="J576" s="145"/>
      <c r="K576" s="158"/>
      <c r="L576" s="332"/>
    </row>
    <row r="577" spans="1:12" x14ac:dyDescent="0.2">
      <c r="A577" s="140"/>
      <c r="B577" s="350"/>
      <c r="C577" s="235"/>
      <c r="D577" s="235"/>
      <c r="E577" s="353"/>
      <c r="F577" s="347"/>
      <c r="G577" s="143"/>
      <c r="H577" s="348"/>
      <c r="I577" s="95"/>
      <c r="J577" s="145"/>
      <c r="K577" s="158"/>
      <c r="L577" s="332"/>
    </row>
    <row r="578" spans="1:12" x14ac:dyDescent="0.2">
      <c r="A578" s="140"/>
      <c r="B578" s="350"/>
      <c r="C578" s="235"/>
      <c r="D578" s="235"/>
      <c r="E578" s="353"/>
      <c r="F578" s="347"/>
      <c r="G578" s="143"/>
      <c r="H578" s="348"/>
      <c r="I578" s="95"/>
      <c r="J578" s="145"/>
      <c r="K578" s="158"/>
      <c r="L578" s="332"/>
    </row>
    <row r="579" spans="1:12" ht="12" customHeight="1" x14ac:dyDescent="0.2">
      <c r="A579" s="140"/>
      <c r="E579" s="155"/>
      <c r="F579" s="347"/>
      <c r="G579" s="143"/>
      <c r="H579" s="348"/>
      <c r="I579" s="95"/>
      <c r="J579" s="145"/>
      <c r="K579" s="158"/>
      <c r="L579" s="332"/>
    </row>
    <row r="580" spans="1:12" ht="12" customHeight="1" x14ac:dyDescent="0.2">
      <c r="A580" s="140"/>
      <c r="E580" s="155"/>
      <c r="F580" s="347"/>
      <c r="G580" s="143"/>
      <c r="H580" s="144"/>
      <c r="I580" s="145"/>
      <c r="J580" s="145"/>
      <c r="K580" s="158"/>
      <c r="L580" s="332"/>
    </row>
    <row r="581" spans="1:12" ht="12" customHeight="1" x14ac:dyDescent="0.2">
      <c r="A581" s="129" t="s">
        <v>19</v>
      </c>
      <c r="B581" s="130"/>
      <c r="C581" s="131"/>
      <c r="D581" s="131"/>
      <c r="E581" s="132" t="s">
        <v>124</v>
      </c>
      <c r="F581" s="133"/>
      <c r="G581" s="134"/>
      <c r="H581" s="135"/>
      <c r="I581" s="136"/>
      <c r="J581" s="136"/>
      <c r="K581" s="164"/>
      <c r="L581" s="332"/>
    </row>
    <row r="582" spans="1:12" ht="12" customHeight="1" x14ac:dyDescent="0.2">
      <c r="A582" s="129" t="s">
        <v>18</v>
      </c>
      <c r="B582" s="130"/>
      <c r="C582" s="131"/>
      <c r="D582" s="131"/>
      <c r="E582" s="132" t="s">
        <v>624</v>
      </c>
      <c r="F582" s="133"/>
      <c r="G582" s="134"/>
      <c r="H582" s="135"/>
      <c r="I582" s="136"/>
      <c r="J582" s="136"/>
      <c r="K582" s="137"/>
      <c r="L582" s="332"/>
    </row>
    <row r="583" spans="1:12" ht="12" customHeight="1" x14ac:dyDescent="0.2">
      <c r="G583" s="143"/>
      <c r="H583" s="144"/>
      <c r="I583" s="145"/>
      <c r="J583" s="145"/>
      <c r="K583" s="146"/>
      <c r="L583" s="332"/>
    </row>
    <row r="584" spans="1:12" ht="12" customHeight="1" x14ac:dyDescent="0.2">
      <c r="A584" s="147" t="s">
        <v>17</v>
      </c>
      <c r="B584" s="148" t="s">
        <v>10</v>
      </c>
      <c r="C584" s="103"/>
      <c r="D584" s="103"/>
      <c r="E584" s="149"/>
      <c r="F584" s="101"/>
      <c r="G584" s="150"/>
      <c r="H584" s="151"/>
      <c r="I584" s="152"/>
      <c r="J584" s="152"/>
      <c r="K584" s="146"/>
      <c r="L584" s="332"/>
    </row>
    <row r="585" spans="1:12" s="219" customFormat="1" ht="38.25" x14ac:dyDescent="0.2">
      <c r="A585" s="238"/>
      <c r="B585" s="239"/>
      <c r="C585" s="240"/>
      <c r="D585" s="241" t="s">
        <v>168</v>
      </c>
      <c r="E585" s="242" t="s">
        <v>760</v>
      </c>
      <c r="F585" s="243"/>
      <c r="G585" s="244"/>
      <c r="H585" s="217"/>
      <c r="I585" s="245"/>
      <c r="J585" s="245"/>
      <c r="K585" s="246"/>
      <c r="L585" s="355"/>
    </row>
    <row r="586" spans="1:12" s="219" customFormat="1" ht="25.5" x14ac:dyDescent="0.2">
      <c r="A586" s="238"/>
      <c r="B586" s="248"/>
      <c r="C586" s="240"/>
      <c r="D586" s="241" t="s">
        <v>761</v>
      </c>
      <c r="E586" s="242" t="s">
        <v>762</v>
      </c>
      <c r="F586" s="243"/>
      <c r="G586" s="244"/>
      <c r="H586" s="217"/>
      <c r="I586" s="245"/>
      <c r="J586" s="245"/>
      <c r="K586" s="246"/>
    </row>
    <row r="587" spans="1:12" s="219" customFormat="1" ht="24" customHeight="1" x14ac:dyDescent="0.2">
      <c r="A587" s="238"/>
      <c r="B587" s="248"/>
      <c r="C587" s="240"/>
      <c r="D587" s="241" t="s">
        <v>763</v>
      </c>
      <c r="E587" s="356" t="s">
        <v>764</v>
      </c>
      <c r="G587" s="244"/>
      <c r="H587" s="217"/>
      <c r="I587" s="245"/>
      <c r="J587" s="245"/>
      <c r="K587" s="246"/>
    </row>
    <row r="588" spans="1:12" ht="12" customHeight="1" x14ac:dyDescent="0.2">
      <c r="G588" s="143"/>
      <c r="H588" s="144"/>
      <c r="I588" s="145"/>
      <c r="J588" s="145"/>
      <c r="K588" s="146"/>
      <c r="L588" s="332"/>
    </row>
    <row r="589" spans="1:12" s="257" customFormat="1" ht="12" customHeight="1" x14ac:dyDescent="0.2">
      <c r="A589" s="252" t="s">
        <v>127</v>
      </c>
      <c r="B589" s="253" t="s">
        <v>34</v>
      </c>
      <c r="C589" s="255"/>
      <c r="D589" s="255"/>
      <c r="E589" s="256"/>
      <c r="G589" s="357"/>
      <c r="H589" s="358"/>
      <c r="I589" s="359"/>
      <c r="J589" s="359"/>
      <c r="K589" s="247"/>
      <c r="L589" s="312"/>
    </row>
    <row r="590" spans="1:12" s="207" customFormat="1" ht="28.5" customHeight="1" x14ac:dyDescent="0.2">
      <c r="A590" s="250"/>
      <c r="B590" s="239"/>
      <c r="C590" s="240"/>
      <c r="D590" s="241">
        <v>20</v>
      </c>
      <c r="E590" s="258" t="s">
        <v>770</v>
      </c>
      <c r="G590" s="244"/>
      <c r="H590" s="217"/>
      <c r="I590" s="245"/>
      <c r="J590" s="245"/>
      <c r="K590" s="247"/>
      <c r="L590" s="312"/>
    </row>
    <row r="591" spans="1:12" s="219" customFormat="1" ht="15.75" x14ac:dyDescent="0.2">
      <c r="A591" s="250" t="s">
        <v>128</v>
      </c>
      <c r="B591" s="248"/>
      <c r="C591" s="240"/>
      <c r="D591" s="240"/>
      <c r="E591" s="251" t="s">
        <v>615</v>
      </c>
      <c r="G591" s="244" t="s">
        <v>812</v>
      </c>
      <c r="H591" s="217">
        <v>277.36</v>
      </c>
      <c r="I591" s="245"/>
      <c r="J591" s="245"/>
      <c r="K591" s="247"/>
      <c r="L591" s="312"/>
    </row>
    <row r="592" spans="1:12" s="219" customFormat="1" ht="15.75" x14ac:dyDescent="0.2">
      <c r="A592" s="250" t="s">
        <v>129</v>
      </c>
      <c r="B592" s="248"/>
      <c r="C592" s="240"/>
      <c r="D592" s="240"/>
      <c r="E592" s="251" t="s">
        <v>6</v>
      </c>
      <c r="G592" s="244" t="s">
        <v>812</v>
      </c>
      <c r="H592" s="217">
        <v>151.32999999999998</v>
      </c>
      <c r="I592" s="245"/>
      <c r="J592" s="245"/>
      <c r="K592" s="247"/>
      <c r="L592" s="312"/>
    </row>
    <row r="593" spans="1:12" s="219" customFormat="1" ht="15.75" x14ac:dyDescent="0.2">
      <c r="A593" s="250" t="s">
        <v>616</v>
      </c>
      <c r="B593" s="248"/>
      <c r="C593" s="240"/>
      <c r="D593" s="240"/>
      <c r="E593" s="251" t="s">
        <v>106</v>
      </c>
      <c r="G593" s="244" t="s">
        <v>812</v>
      </c>
      <c r="H593" s="217">
        <v>149.54999999999998</v>
      </c>
      <c r="I593" s="245"/>
      <c r="J593" s="245"/>
      <c r="K593" s="247"/>
      <c r="L593" s="312"/>
    </row>
    <row r="594" spans="1:12" s="219" customFormat="1" ht="15.75" x14ac:dyDescent="0.2">
      <c r="A594" s="250" t="s">
        <v>451</v>
      </c>
      <c r="B594" s="248"/>
      <c r="C594" s="240"/>
      <c r="D594" s="240"/>
      <c r="E594" s="251" t="s">
        <v>107</v>
      </c>
      <c r="G594" s="244" t="s">
        <v>812</v>
      </c>
      <c r="H594" s="217">
        <v>179.22</v>
      </c>
      <c r="I594" s="245"/>
      <c r="J594" s="245"/>
      <c r="K594" s="247"/>
      <c r="L594" s="312"/>
    </row>
    <row r="595" spans="1:12" s="219" customFormat="1" x14ac:dyDescent="0.2">
      <c r="A595" s="250"/>
      <c r="B595" s="248"/>
      <c r="C595" s="240"/>
      <c r="D595" s="240"/>
      <c r="E595" s="251"/>
      <c r="G595" s="244"/>
      <c r="H595" s="217"/>
      <c r="I595" s="245"/>
      <c r="J595" s="245"/>
      <c r="K595" s="247"/>
      <c r="L595" s="312"/>
    </row>
    <row r="596" spans="1:12" s="207" customFormat="1" ht="15.75" customHeight="1" x14ac:dyDescent="0.2">
      <c r="A596" s="250"/>
      <c r="B596" s="239"/>
      <c r="C596" s="240"/>
      <c r="D596" s="188">
        <v>16</v>
      </c>
      <c r="E596" s="210" t="s">
        <v>305</v>
      </c>
      <c r="G596" s="244"/>
      <c r="H596" s="217"/>
      <c r="I596" s="245"/>
      <c r="J596" s="245"/>
      <c r="K596" s="247"/>
      <c r="L596" s="312"/>
    </row>
    <row r="597" spans="1:12" s="219" customFormat="1" ht="15.75" x14ac:dyDescent="0.2">
      <c r="A597" s="250" t="s">
        <v>452</v>
      </c>
      <c r="B597" s="248"/>
      <c r="C597" s="240"/>
      <c r="D597" s="240"/>
      <c r="E597" s="251" t="s">
        <v>6</v>
      </c>
      <c r="G597" s="244" t="s">
        <v>812</v>
      </c>
      <c r="H597" s="217">
        <v>420.53000000000003</v>
      </c>
      <c r="I597" s="245"/>
      <c r="J597" s="245"/>
      <c r="K597" s="247"/>
      <c r="L597" s="312"/>
    </row>
    <row r="598" spans="1:12" s="219" customFormat="1" ht="15.75" x14ac:dyDescent="0.2">
      <c r="A598" s="250" t="s">
        <v>617</v>
      </c>
      <c r="B598" s="248"/>
      <c r="C598" s="240"/>
      <c r="D598" s="240"/>
      <c r="E598" s="251" t="s">
        <v>106</v>
      </c>
      <c r="G598" s="244" t="s">
        <v>812</v>
      </c>
      <c r="H598" s="217">
        <v>407.73</v>
      </c>
      <c r="I598" s="245"/>
      <c r="J598" s="245"/>
      <c r="K598" s="247"/>
      <c r="L598" s="312"/>
    </row>
    <row r="599" spans="1:12" s="219" customFormat="1" ht="15.75" x14ac:dyDescent="0.2">
      <c r="A599" s="250" t="s">
        <v>618</v>
      </c>
      <c r="B599" s="248"/>
      <c r="C599" s="240"/>
      <c r="D599" s="240"/>
      <c r="E599" s="251" t="s">
        <v>107</v>
      </c>
      <c r="G599" s="244" t="s">
        <v>812</v>
      </c>
      <c r="H599" s="217">
        <v>351.06</v>
      </c>
      <c r="I599" s="245"/>
      <c r="J599" s="245"/>
      <c r="K599" s="247"/>
      <c r="L599" s="312"/>
    </row>
    <row r="600" spans="1:12" s="219" customFormat="1" x14ac:dyDescent="0.2">
      <c r="A600" s="250"/>
      <c r="B600" s="248"/>
      <c r="C600" s="240"/>
      <c r="D600" s="240"/>
      <c r="E600" s="251"/>
      <c r="G600" s="244"/>
      <c r="H600" s="217"/>
      <c r="I600" s="245"/>
      <c r="J600" s="245"/>
      <c r="K600" s="247"/>
      <c r="L600" s="312"/>
    </row>
    <row r="601" spans="1:12" s="101" customFormat="1" ht="12" customHeight="1" x14ac:dyDescent="0.2">
      <c r="A601" s="360" t="s">
        <v>130</v>
      </c>
      <c r="B601" s="361" t="s">
        <v>33</v>
      </c>
      <c r="C601" s="362"/>
      <c r="D601" s="362"/>
      <c r="E601" s="363"/>
      <c r="F601" s="364"/>
      <c r="G601" s="365"/>
      <c r="H601" s="366"/>
      <c r="I601" s="367"/>
      <c r="J601" s="367"/>
      <c r="K601" s="368"/>
      <c r="L601" s="312"/>
    </row>
    <row r="602" spans="1:12" ht="12" customHeight="1" x14ac:dyDescent="0.2">
      <c r="A602" s="209"/>
      <c r="B602" s="194"/>
      <c r="C602" s="187"/>
      <c r="D602" s="187"/>
      <c r="E602" s="222"/>
      <c r="F602" s="196"/>
      <c r="G602" s="191"/>
      <c r="H602" s="192"/>
      <c r="I602" s="193"/>
      <c r="J602" s="193"/>
      <c r="K602" s="208"/>
    </row>
    <row r="603" spans="1:12" s="213" customFormat="1" x14ac:dyDescent="0.2">
      <c r="A603" s="185"/>
      <c r="B603" s="186"/>
      <c r="C603" s="187"/>
      <c r="D603" s="187">
        <v>50</v>
      </c>
      <c r="E603" s="200" t="s">
        <v>766</v>
      </c>
      <c r="F603" s="211"/>
      <c r="G603" s="191"/>
      <c r="H603" s="279"/>
      <c r="I603" s="193"/>
      <c r="J603" s="193"/>
      <c r="K603" s="208"/>
      <c r="L603" s="369"/>
    </row>
    <row r="604" spans="1:12" s="219" customFormat="1" ht="15.75" x14ac:dyDescent="0.2">
      <c r="A604" s="250" t="s">
        <v>342</v>
      </c>
      <c r="B604" s="248"/>
      <c r="C604" s="240"/>
      <c r="D604" s="240"/>
      <c r="E604" s="251" t="s">
        <v>6</v>
      </c>
      <c r="G604" s="244" t="s">
        <v>812</v>
      </c>
      <c r="H604" s="279">
        <v>205.06</v>
      </c>
      <c r="I604" s="245"/>
      <c r="J604" s="245"/>
      <c r="K604" s="247"/>
      <c r="L604" s="312"/>
    </row>
    <row r="605" spans="1:12" s="219" customFormat="1" ht="15.75" x14ac:dyDescent="0.2">
      <c r="A605" s="250" t="s">
        <v>453</v>
      </c>
      <c r="B605" s="248"/>
      <c r="C605" s="240"/>
      <c r="D605" s="240"/>
      <c r="E605" s="251" t="s">
        <v>106</v>
      </c>
      <c r="G605" s="244" t="s">
        <v>812</v>
      </c>
      <c r="H605" s="279">
        <v>200.26</v>
      </c>
      <c r="I605" s="245"/>
      <c r="J605" s="245"/>
      <c r="K605" s="247"/>
      <c r="L605" s="312"/>
    </row>
    <row r="606" spans="1:12" s="219" customFormat="1" ht="15.75" x14ac:dyDescent="0.2">
      <c r="A606" s="250" t="s">
        <v>619</v>
      </c>
      <c r="B606" s="248"/>
      <c r="C606" s="240"/>
      <c r="D606" s="240"/>
      <c r="E606" s="251" t="s">
        <v>107</v>
      </c>
      <c r="G606" s="244" t="s">
        <v>812</v>
      </c>
      <c r="H606" s="279">
        <v>234</v>
      </c>
      <c r="I606" s="245"/>
      <c r="J606" s="245"/>
      <c r="K606" s="247"/>
      <c r="L606" s="312"/>
    </row>
    <row r="607" spans="1:12" s="219" customFormat="1" x14ac:dyDescent="0.2">
      <c r="A607" s="250"/>
      <c r="B607" s="248"/>
      <c r="C607" s="240"/>
      <c r="D607" s="240"/>
      <c r="E607" s="251"/>
      <c r="G607" s="244"/>
      <c r="H607" s="279"/>
      <c r="I607" s="245"/>
      <c r="J607" s="245"/>
      <c r="K607" s="247"/>
      <c r="L607" s="312"/>
    </row>
    <row r="608" spans="1:12" s="213" customFormat="1" x14ac:dyDescent="0.2">
      <c r="A608" s="185"/>
      <c r="B608" s="186"/>
      <c r="C608" s="187"/>
      <c r="D608" s="187">
        <v>25</v>
      </c>
      <c r="E608" s="370" t="s">
        <v>767</v>
      </c>
      <c r="F608" s="211"/>
      <c r="G608" s="191"/>
      <c r="H608" s="279"/>
      <c r="I608" s="193"/>
      <c r="J608" s="193"/>
      <c r="K608" s="208"/>
      <c r="L608" s="369"/>
    </row>
    <row r="609" spans="1:13" s="219" customFormat="1" ht="15.75" x14ac:dyDescent="0.2">
      <c r="A609" s="250" t="s">
        <v>620</v>
      </c>
      <c r="B609" s="248"/>
      <c r="C609" s="240"/>
      <c r="D609" s="240"/>
      <c r="E609" s="251" t="s">
        <v>6</v>
      </c>
      <c r="G609" s="244" t="s">
        <v>812</v>
      </c>
      <c r="H609" s="279">
        <v>94.88</v>
      </c>
      <c r="I609" s="245"/>
      <c r="J609" s="245"/>
      <c r="K609" s="247"/>
      <c r="L609" s="312"/>
    </row>
    <row r="610" spans="1:13" s="219" customFormat="1" ht="15.75" x14ac:dyDescent="0.2">
      <c r="A610" s="250" t="s">
        <v>621</v>
      </c>
      <c r="B610" s="248"/>
      <c r="C610" s="240"/>
      <c r="D610" s="240"/>
      <c r="E610" s="251" t="s">
        <v>106</v>
      </c>
      <c r="G610" s="244" t="s">
        <v>812</v>
      </c>
      <c r="H610" s="279">
        <v>91.080000000000013</v>
      </c>
      <c r="I610" s="245"/>
      <c r="J610" s="245"/>
      <c r="K610" s="247"/>
      <c r="L610" s="312"/>
    </row>
    <row r="611" spans="1:13" s="219" customFormat="1" ht="15.75" x14ac:dyDescent="0.2">
      <c r="A611" s="250" t="s">
        <v>769</v>
      </c>
      <c r="B611" s="248"/>
      <c r="C611" s="240"/>
      <c r="D611" s="240"/>
      <c r="E611" s="251" t="s">
        <v>107</v>
      </c>
      <c r="G611" s="244" t="s">
        <v>812</v>
      </c>
      <c r="H611" s="279">
        <v>58.6</v>
      </c>
      <c r="I611" s="245"/>
      <c r="J611" s="245"/>
      <c r="K611" s="247"/>
      <c r="L611" s="312"/>
    </row>
    <row r="612" spans="1:13" s="219" customFormat="1" x14ac:dyDescent="0.2">
      <c r="A612" s="250"/>
      <c r="B612" s="248"/>
      <c r="C612" s="240"/>
      <c r="D612" s="240"/>
      <c r="E612" s="251"/>
      <c r="G612" s="244"/>
      <c r="H612" s="279"/>
      <c r="I612" s="245"/>
      <c r="J612" s="245"/>
      <c r="K612" s="247"/>
      <c r="L612" s="312"/>
    </row>
    <row r="613" spans="1:13" s="213" customFormat="1" x14ac:dyDescent="0.2">
      <c r="A613" s="185"/>
      <c r="B613" s="186"/>
      <c r="C613" s="187"/>
      <c r="D613" s="187">
        <v>35</v>
      </c>
      <c r="E613" s="200" t="s">
        <v>768</v>
      </c>
      <c r="F613" s="211"/>
      <c r="G613" s="191"/>
      <c r="H613" s="279"/>
      <c r="I613" s="193"/>
      <c r="J613" s="193"/>
      <c r="K613" s="208"/>
      <c r="L613" s="369"/>
    </row>
    <row r="614" spans="1:13" s="219" customFormat="1" ht="15.75" x14ac:dyDescent="0.2">
      <c r="A614" s="250" t="s">
        <v>622</v>
      </c>
      <c r="B614" s="248"/>
      <c r="C614" s="240"/>
      <c r="D614" s="240"/>
      <c r="E614" s="251" t="s">
        <v>6</v>
      </c>
      <c r="G614" s="244" t="s">
        <v>812</v>
      </c>
      <c r="H614" s="279">
        <v>5.82</v>
      </c>
      <c r="I614" s="245"/>
      <c r="J614" s="245"/>
      <c r="K614" s="247"/>
      <c r="L614" s="312"/>
    </row>
    <row r="615" spans="1:13" s="219" customFormat="1" x14ac:dyDescent="0.2">
      <c r="A615" s="250"/>
      <c r="B615" s="248"/>
      <c r="C615" s="240"/>
      <c r="D615" s="240"/>
      <c r="E615" s="251"/>
      <c r="G615" s="244"/>
      <c r="H615" s="279"/>
      <c r="I615" s="245"/>
      <c r="J615" s="245"/>
      <c r="K615" s="247"/>
      <c r="L615" s="312"/>
    </row>
    <row r="616" spans="1:13" ht="12" customHeight="1" x14ac:dyDescent="0.2">
      <c r="A616" s="147" t="s">
        <v>343</v>
      </c>
      <c r="B616" s="149" t="s">
        <v>126</v>
      </c>
      <c r="C616" s="103"/>
      <c r="D616" s="103"/>
      <c r="E616" s="149"/>
      <c r="F616" s="101"/>
      <c r="G616" s="150"/>
      <c r="H616" s="151"/>
      <c r="I616" s="152"/>
      <c r="J616" s="152"/>
      <c r="K616" s="146"/>
      <c r="L616" s="332"/>
    </row>
    <row r="617" spans="1:13" ht="12" customHeight="1" x14ac:dyDescent="0.2">
      <c r="A617" s="147"/>
      <c r="B617" s="349"/>
      <c r="C617" s="103"/>
      <c r="D617" s="103"/>
      <c r="E617" s="149"/>
      <c r="F617" s="101"/>
      <c r="G617" s="150"/>
      <c r="H617" s="151"/>
      <c r="I617" s="152"/>
      <c r="J617" s="152"/>
      <c r="K617" s="146"/>
      <c r="L617" s="332"/>
    </row>
    <row r="618" spans="1:13" x14ac:dyDescent="0.2">
      <c r="A618" s="147"/>
      <c r="B618" s="102">
        <v>600</v>
      </c>
      <c r="C618" s="103" t="s">
        <v>144</v>
      </c>
      <c r="D618" s="371">
        <v>600</v>
      </c>
      <c r="E618" s="104" t="s">
        <v>317</v>
      </c>
      <c r="G618" s="143"/>
      <c r="H618" s="144"/>
      <c r="I618" s="145"/>
      <c r="J618" s="145"/>
      <c r="K618" s="91"/>
      <c r="L618" s="332"/>
    </row>
    <row r="619" spans="1:13" ht="15.75" x14ac:dyDescent="0.2">
      <c r="A619" s="140" t="s">
        <v>344</v>
      </c>
      <c r="D619" s="372"/>
      <c r="E619" s="251" t="s">
        <v>6</v>
      </c>
      <c r="G619" s="244" t="s">
        <v>812</v>
      </c>
      <c r="H619" s="279">
        <v>272.38</v>
      </c>
      <c r="I619" s="145"/>
      <c r="J619" s="145"/>
      <c r="K619" s="91"/>
      <c r="L619" s="332"/>
    </row>
    <row r="620" spans="1:13" ht="15.75" x14ac:dyDescent="0.2">
      <c r="A620" s="140" t="s">
        <v>454</v>
      </c>
      <c r="D620" s="372"/>
      <c r="E620" s="251" t="s">
        <v>106</v>
      </c>
      <c r="G620" s="244" t="s">
        <v>812</v>
      </c>
      <c r="H620" s="279">
        <v>258.86</v>
      </c>
      <c r="I620" s="145"/>
      <c r="J620" s="145"/>
      <c r="K620" s="91"/>
      <c r="L620" s="332"/>
      <c r="M620" s="373"/>
    </row>
    <row r="621" spans="1:13" ht="15.75" x14ac:dyDescent="0.2">
      <c r="A621" s="140" t="s">
        <v>623</v>
      </c>
      <c r="D621" s="372"/>
      <c r="E621" s="251" t="s">
        <v>107</v>
      </c>
      <c r="G621" s="244" t="s">
        <v>812</v>
      </c>
      <c r="H621" s="279">
        <v>292.60000000000002</v>
      </c>
      <c r="I621" s="145"/>
      <c r="J621" s="145"/>
      <c r="K621" s="91"/>
      <c r="L621" s="332"/>
      <c r="M621" s="373"/>
    </row>
    <row r="622" spans="1:13" x14ac:dyDescent="0.2">
      <c r="A622" s="140"/>
      <c r="D622" s="372"/>
      <c r="G622" s="143"/>
      <c r="H622" s="144"/>
      <c r="I622" s="145"/>
      <c r="J622" s="145"/>
      <c r="K622" s="91"/>
      <c r="L622" s="332"/>
      <c r="M622" s="373"/>
    </row>
    <row r="623" spans="1:13" x14ac:dyDescent="0.2">
      <c r="A623" s="140"/>
      <c r="G623" s="143"/>
      <c r="H623" s="144"/>
      <c r="I623" s="145"/>
      <c r="J623" s="145"/>
      <c r="K623" s="91"/>
      <c r="L623" s="332"/>
      <c r="M623" s="373"/>
    </row>
    <row r="624" spans="1:13" x14ac:dyDescent="0.2">
      <c r="A624" s="147"/>
      <c r="B624" s="102">
        <v>300</v>
      </c>
      <c r="C624" s="103" t="s">
        <v>144</v>
      </c>
      <c r="D624" s="371">
        <v>300</v>
      </c>
      <c r="E624" s="104" t="s">
        <v>317</v>
      </c>
      <c r="G624" s="143"/>
      <c r="H624" s="144"/>
      <c r="I624" s="145"/>
      <c r="J624" s="145"/>
      <c r="K624" s="91"/>
      <c r="L624" s="332"/>
    </row>
    <row r="625" spans="1:12" ht="15.75" x14ac:dyDescent="0.2">
      <c r="A625" s="140" t="s">
        <v>455</v>
      </c>
      <c r="D625" s="372"/>
      <c r="E625" s="251" t="s">
        <v>6</v>
      </c>
      <c r="G625" s="244" t="s">
        <v>812</v>
      </c>
      <c r="H625" s="279">
        <v>27.56</v>
      </c>
      <c r="I625" s="145"/>
      <c r="J625" s="145"/>
      <c r="K625" s="91"/>
      <c r="L625" s="332"/>
    </row>
    <row r="626" spans="1:12" ht="15.75" x14ac:dyDescent="0.2">
      <c r="A626" s="140" t="s">
        <v>456</v>
      </c>
      <c r="D626" s="372"/>
      <c r="E626" s="251" t="s">
        <v>106</v>
      </c>
      <c r="G626" s="244" t="s">
        <v>812</v>
      </c>
      <c r="H626" s="279">
        <v>32.479999999999997</v>
      </c>
      <c r="I626" s="145"/>
      <c r="J626" s="145"/>
      <c r="K626" s="91"/>
      <c r="L626" s="332"/>
    </row>
    <row r="627" spans="1:12" x14ac:dyDescent="0.2">
      <c r="A627" s="140"/>
      <c r="D627" s="372"/>
      <c r="G627" s="143"/>
      <c r="H627" s="144"/>
      <c r="I627" s="145"/>
      <c r="J627" s="145"/>
      <c r="K627" s="91"/>
      <c r="L627" s="332"/>
    </row>
    <row r="628" spans="1:12" ht="12" customHeight="1" x14ac:dyDescent="0.2">
      <c r="A628" s="147" t="s">
        <v>345</v>
      </c>
      <c r="B628" s="149" t="s">
        <v>539</v>
      </c>
      <c r="C628" s="103"/>
      <c r="D628" s="103"/>
      <c r="E628" s="149"/>
      <c r="F628" s="101"/>
      <c r="G628" s="150"/>
      <c r="H628" s="151"/>
      <c r="I628" s="152"/>
      <c r="J628" s="152"/>
      <c r="K628" s="146"/>
      <c r="L628" s="332"/>
    </row>
    <row r="629" spans="1:12" ht="12" customHeight="1" x14ac:dyDescent="0.2">
      <c r="A629" s="147"/>
      <c r="B629" s="349"/>
      <c r="C629" s="103"/>
      <c r="D629" s="103"/>
      <c r="E629" s="149"/>
      <c r="F629" s="101"/>
      <c r="G629" s="150"/>
      <c r="H629" s="151"/>
      <c r="I629" s="152"/>
      <c r="J629" s="152"/>
      <c r="K629" s="146"/>
      <c r="L629" s="332"/>
    </row>
    <row r="630" spans="1:12" x14ac:dyDescent="0.2">
      <c r="A630" s="147"/>
      <c r="B630" s="102">
        <v>300</v>
      </c>
      <c r="C630" s="103" t="s">
        <v>144</v>
      </c>
      <c r="D630" s="371">
        <v>600</v>
      </c>
      <c r="E630" s="104" t="s">
        <v>540</v>
      </c>
      <c r="G630" s="143"/>
      <c r="H630" s="144"/>
      <c r="I630" s="145"/>
      <c r="J630" s="145"/>
      <c r="K630" s="91"/>
      <c r="L630" s="332"/>
    </row>
    <row r="631" spans="1:12" ht="15.75" x14ac:dyDescent="0.2">
      <c r="A631" s="140" t="s">
        <v>346</v>
      </c>
      <c r="D631" s="372"/>
      <c r="E631" s="251" t="s">
        <v>6</v>
      </c>
      <c r="G631" s="244" t="s">
        <v>812</v>
      </c>
      <c r="H631" s="279">
        <v>108.96</v>
      </c>
      <c r="I631" s="145"/>
      <c r="J631" s="145"/>
      <c r="K631" s="91"/>
      <c r="L631" s="332"/>
    </row>
    <row r="632" spans="1:12" ht="15.75" x14ac:dyDescent="0.2">
      <c r="A632" s="140" t="s">
        <v>457</v>
      </c>
      <c r="D632" s="372"/>
      <c r="E632" s="251" t="s">
        <v>106</v>
      </c>
      <c r="G632" s="244" t="s">
        <v>812</v>
      </c>
      <c r="H632" s="279">
        <v>128.16</v>
      </c>
      <c r="I632" s="374"/>
      <c r="J632" s="145"/>
      <c r="K632" s="91"/>
      <c r="L632" s="332"/>
    </row>
    <row r="633" spans="1:12" ht="12" customHeight="1" x14ac:dyDescent="0.2">
      <c r="A633" s="147"/>
      <c r="B633" s="102"/>
      <c r="C633" s="103"/>
      <c r="D633" s="103"/>
      <c r="E633" s="155"/>
      <c r="G633" s="143"/>
      <c r="H633" s="144"/>
      <c r="I633" s="145"/>
      <c r="J633" s="145"/>
      <c r="K633" s="158"/>
      <c r="L633" s="332"/>
    </row>
    <row r="634" spans="1:12" ht="13.5" customHeight="1" x14ac:dyDescent="0.2">
      <c r="A634" s="147" t="s">
        <v>347</v>
      </c>
      <c r="B634" s="149" t="s">
        <v>341</v>
      </c>
      <c r="C634" s="103"/>
      <c r="D634" s="103"/>
      <c r="E634" s="149"/>
      <c r="F634" s="101"/>
      <c r="G634" s="150"/>
      <c r="H634" s="151"/>
      <c r="I634" s="152"/>
      <c r="J634" s="152"/>
      <c r="K634" s="146"/>
      <c r="L634" s="332"/>
    </row>
    <row r="635" spans="1:12" ht="13.5" customHeight="1" x14ac:dyDescent="0.2">
      <c r="A635" s="147"/>
      <c r="B635" s="349"/>
      <c r="C635" s="103"/>
      <c r="D635" s="103"/>
      <c r="E635" s="149"/>
      <c r="F635" s="101"/>
      <c r="G635" s="150"/>
      <c r="H635" s="151"/>
      <c r="I635" s="152"/>
      <c r="J635" s="152"/>
      <c r="K635" s="146"/>
      <c r="L635" s="332"/>
    </row>
    <row r="636" spans="1:12" ht="13.5" customHeight="1" x14ac:dyDescent="0.2">
      <c r="A636" s="147"/>
      <c r="B636" s="102"/>
      <c r="C636" s="103"/>
      <c r="D636" s="104" t="s">
        <v>318</v>
      </c>
      <c r="E636" s="104"/>
      <c r="G636" s="143"/>
      <c r="H636" s="144"/>
      <c r="I636" s="145"/>
      <c r="J636" s="145"/>
      <c r="K636" s="91"/>
      <c r="L636" s="332"/>
    </row>
    <row r="637" spans="1:12" ht="13.5" customHeight="1" x14ac:dyDescent="0.2">
      <c r="A637" s="140" t="s">
        <v>541</v>
      </c>
      <c r="D637" s="372"/>
      <c r="E637" s="251" t="s">
        <v>6</v>
      </c>
      <c r="G637" s="244" t="s">
        <v>812</v>
      </c>
      <c r="H637" s="279">
        <v>5.82</v>
      </c>
      <c r="I637" s="145"/>
      <c r="J637" s="145"/>
      <c r="K637" s="91"/>
      <c r="L637" s="332"/>
    </row>
    <row r="638" spans="1:12" ht="13.5" customHeight="1" x14ac:dyDescent="0.2">
      <c r="A638" s="140"/>
      <c r="D638" s="372"/>
      <c r="E638" s="251"/>
      <c r="G638" s="244"/>
      <c r="H638" s="279"/>
      <c r="I638" s="145"/>
      <c r="J638" s="145"/>
      <c r="K638" s="91"/>
      <c r="L638" s="332"/>
    </row>
    <row r="639" spans="1:12" ht="12" customHeight="1" x14ac:dyDescent="0.2">
      <c r="A639" s="147" t="s">
        <v>628</v>
      </c>
      <c r="B639" s="149" t="s">
        <v>738</v>
      </c>
      <c r="C639" s="103"/>
      <c r="D639" s="103"/>
      <c r="E639" s="149"/>
      <c r="F639" s="101"/>
      <c r="G639" s="150"/>
      <c r="H639" s="375"/>
      <c r="I639" s="145"/>
      <c r="J639" s="145"/>
      <c r="K639" s="158"/>
      <c r="L639" s="332"/>
    </row>
    <row r="640" spans="1:12" ht="12" customHeight="1" x14ac:dyDescent="0.2">
      <c r="A640" s="147"/>
      <c r="B640" s="349"/>
      <c r="C640" s="103"/>
      <c r="D640" s="103"/>
      <c r="E640" s="149"/>
      <c r="F640" s="101"/>
      <c r="G640" s="150"/>
      <c r="H640" s="151"/>
      <c r="I640" s="145"/>
      <c r="J640" s="145"/>
      <c r="K640" s="158"/>
      <c r="L640" s="332"/>
    </row>
    <row r="641" spans="1:12" ht="12" customHeight="1" x14ac:dyDescent="0.2">
      <c r="A641" s="147"/>
      <c r="B641" s="102"/>
      <c r="C641" s="103"/>
      <c r="D641" s="371" t="s">
        <v>746</v>
      </c>
      <c r="E641" s="104" t="s">
        <v>747</v>
      </c>
      <c r="G641" s="143"/>
      <c r="H641" s="144"/>
      <c r="I641" s="145"/>
      <c r="J641" s="145"/>
      <c r="K641" s="158"/>
      <c r="L641" s="332"/>
    </row>
    <row r="642" spans="1:12" ht="12" customHeight="1" x14ac:dyDescent="0.2">
      <c r="A642" s="140" t="s">
        <v>739</v>
      </c>
      <c r="D642" s="372"/>
      <c r="E642" s="251" t="s">
        <v>6</v>
      </c>
      <c r="G642" s="244" t="s">
        <v>1</v>
      </c>
      <c r="H642" s="279">
        <v>148.19999999999999</v>
      </c>
      <c r="I642" s="145"/>
      <c r="J642" s="145"/>
      <c r="K642" s="158"/>
      <c r="L642" s="332"/>
    </row>
    <row r="643" spans="1:12" ht="12" customHeight="1" x14ac:dyDescent="0.2">
      <c r="A643" s="140" t="s">
        <v>740</v>
      </c>
      <c r="D643" s="372"/>
      <c r="E643" s="251" t="s">
        <v>106</v>
      </c>
      <c r="G643" s="244" t="s">
        <v>1</v>
      </c>
      <c r="H643" s="279">
        <v>137.9</v>
      </c>
      <c r="I643" s="145"/>
      <c r="J643" s="145"/>
      <c r="K643" s="158"/>
      <c r="L643" s="332"/>
    </row>
    <row r="644" spans="1:12" ht="12" customHeight="1" x14ac:dyDescent="0.2">
      <c r="A644" s="140" t="s">
        <v>741</v>
      </c>
      <c r="D644" s="372"/>
      <c r="E644" s="251" t="s">
        <v>107</v>
      </c>
      <c r="G644" s="244" t="s">
        <v>1</v>
      </c>
      <c r="H644" s="279">
        <v>143.30000000000001</v>
      </c>
      <c r="I644" s="145"/>
      <c r="J644" s="145"/>
      <c r="K644" s="158"/>
      <c r="L644" s="332"/>
    </row>
    <row r="645" spans="1:12" ht="12" customHeight="1" x14ac:dyDescent="0.2">
      <c r="A645" s="147"/>
      <c r="B645" s="102"/>
      <c r="C645" s="103"/>
      <c r="D645" s="103"/>
      <c r="E645" s="155"/>
      <c r="G645" s="143"/>
      <c r="H645" s="144"/>
      <c r="I645" s="145"/>
      <c r="J645" s="145"/>
      <c r="K645" s="158"/>
      <c r="L645" s="332"/>
    </row>
    <row r="646" spans="1:12" ht="12" customHeight="1" x14ac:dyDescent="0.2">
      <c r="A646" s="147"/>
      <c r="B646" s="102"/>
      <c r="C646" s="103"/>
      <c r="D646" s="103"/>
      <c r="E646" s="155"/>
      <c r="G646" s="143"/>
      <c r="H646" s="144"/>
      <c r="I646" s="145"/>
      <c r="J646" s="145"/>
      <c r="K646" s="158"/>
      <c r="L646" s="332"/>
    </row>
    <row r="647" spans="1:12" ht="12" customHeight="1" x14ac:dyDescent="0.2">
      <c r="A647" s="147" t="s">
        <v>742</v>
      </c>
      <c r="B647" s="376" t="s">
        <v>765</v>
      </c>
      <c r="C647" s="103"/>
      <c r="D647" s="103"/>
      <c r="E647" s="155"/>
      <c r="G647" s="143"/>
      <c r="H647" s="144"/>
      <c r="I647" s="145"/>
      <c r="J647" s="145"/>
      <c r="K647" s="158"/>
      <c r="L647" s="332"/>
    </row>
    <row r="648" spans="1:12" ht="12" customHeight="1" x14ac:dyDescent="0.2">
      <c r="A648" s="140" t="s">
        <v>785</v>
      </c>
      <c r="B648" s="102"/>
      <c r="C648" s="103"/>
      <c r="D648" s="103"/>
      <c r="E648" s="155" t="s">
        <v>783</v>
      </c>
      <c r="G648" s="244" t="s">
        <v>812</v>
      </c>
      <c r="H648" s="144">
        <f>(3.9*2)+(3*2.6)</f>
        <v>15.600000000000001</v>
      </c>
      <c r="I648" s="145"/>
      <c r="J648" s="145"/>
      <c r="K648" s="158"/>
      <c r="L648" s="332"/>
    </row>
    <row r="649" spans="1:12" ht="12" customHeight="1" x14ac:dyDescent="0.2">
      <c r="A649" s="140" t="s">
        <v>786</v>
      </c>
      <c r="B649" s="102"/>
      <c r="C649" s="103"/>
      <c r="D649" s="103"/>
      <c r="E649" s="155" t="s">
        <v>784</v>
      </c>
      <c r="G649" s="244" t="s">
        <v>812</v>
      </c>
      <c r="H649" s="144">
        <f>(3.9*2)+(3*2.6)</f>
        <v>15.600000000000001</v>
      </c>
      <c r="I649" s="145"/>
      <c r="J649" s="145"/>
      <c r="K649" s="158"/>
      <c r="L649" s="332"/>
    </row>
    <row r="650" spans="1:12" ht="12" customHeight="1" x14ac:dyDescent="0.2">
      <c r="A650" s="147"/>
      <c r="B650" s="102"/>
      <c r="C650" s="103"/>
      <c r="D650" s="103"/>
      <c r="E650" s="155"/>
      <c r="G650" s="143"/>
      <c r="H650" s="144"/>
      <c r="I650" s="145"/>
      <c r="J650" s="145"/>
      <c r="K650" s="158"/>
      <c r="L650" s="332"/>
    </row>
    <row r="651" spans="1:12" ht="12" customHeight="1" x14ac:dyDescent="0.2">
      <c r="A651" s="147"/>
      <c r="B651" s="102"/>
      <c r="C651" s="103"/>
      <c r="D651" s="103"/>
      <c r="E651" s="155"/>
      <c r="G651" s="143"/>
      <c r="H651" s="144"/>
      <c r="I651" s="145"/>
      <c r="J651" s="145"/>
      <c r="K651" s="158"/>
      <c r="L651" s="332"/>
    </row>
    <row r="652" spans="1:12" ht="12" customHeight="1" x14ac:dyDescent="0.2">
      <c r="A652" s="147"/>
      <c r="B652" s="102"/>
      <c r="C652" s="103"/>
      <c r="D652" s="103"/>
      <c r="E652" s="155"/>
      <c r="G652" s="143"/>
      <c r="H652" s="144"/>
      <c r="I652" s="145"/>
      <c r="J652" s="145"/>
      <c r="K652" s="158"/>
      <c r="L652" s="332"/>
    </row>
    <row r="653" spans="1:12" ht="12" customHeight="1" x14ac:dyDescent="0.2">
      <c r="A653" s="129" t="s">
        <v>742</v>
      </c>
      <c r="B653" s="130"/>
      <c r="C653" s="131"/>
      <c r="D653" s="131"/>
      <c r="E653" s="132" t="s">
        <v>131</v>
      </c>
      <c r="F653" s="133"/>
      <c r="G653" s="134"/>
      <c r="H653" s="135"/>
      <c r="I653" s="136"/>
      <c r="J653" s="136"/>
      <c r="K653" s="164"/>
      <c r="L653" s="332"/>
    </row>
    <row r="654" spans="1:12" s="139" customFormat="1" x14ac:dyDescent="0.2">
      <c r="A654" s="129" t="s">
        <v>15</v>
      </c>
      <c r="B654" s="130"/>
      <c r="C654" s="131"/>
      <c r="D654" s="131"/>
      <c r="E654" s="132" t="s">
        <v>348</v>
      </c>
      <c r="F654" s="133"/>
      <c r="G654" s="134"/>
      <c r="H654" s="135"/>
      <c r="I654" s="136"/>
      <c r="J654" s="136"/>
      <c r="K654" s="137"/>
      <c r="L654" s="138"/>
    </row>
    <row r="655" spans="1:12" ht="12" customHeight="1" x14ac:dyDescent="0.2">
      <c r="G655" s="143"/>
      <c r="H655" s="144"/>
      <c r="I655" s="145"/>
      <c r="J655" s="145"/>
      <c r="K655" s="146"/>
    </row>
    <row r="656" spans="1:12" s="101" customFormat="1" ht="12" customHeight="1" x14ac:dyDescent="0.2">
      <c r="A656" s="147" t="s">
        <v>132</v>
      </c>
      <c r="B656" s="148" t="s">
        <v>10</v>
      </c>
      <c r="C656" s="103"/>
      <c r="D656" s="103"/>
      <c r="E656" s="149"/>
      <c r="G656" s="150"/>
      <c r="H656" s="151"/>
      <c r="I656" s="152"/>
      <c r="J656" s="152"/>
      <c r="K656" s="146"/>
      <c r="L656" s="153"/>
    </row>
    <row r="657" spans="1:12" ht="51" x14ac:dyDescent="0.2">
      <c r="B657" s="156"/>
      <c r="D657" s="235" t="s">
        <v>168</v>
      </c>
      <c r="E657" s="318" t="s">
        <v>174</v>
      </c>
      <c r="F657" s="139"/>
      <c r="G657" s="143"/>
      <c r="H657" s="144"/>
      <c r="I657" s="145"/>
      <c r="J657" s="145"/>
      <c r="K657" s="146"/>
    </row>
    <row r="658" spans="1:12" x14ac:dyDescent="0.2">
      <c r="D658" s="235"/>
      <c r="E658" s="318"/>
      <c r="F658" s="139"/>
      <c r="G658" s="143"/>
      <c r="H658" s="144"/>
      <c r="I658" s="145"/>
      <c r="J658" s="145"/>
      <c r="K658" s="146"/>
    </row>
    <row r="659" spans="1:12" ht="12" customHeight="1" x14ac:dyDescent="0.2">
      <c r="G659" s="143"/>
      <c r="H659" s="144"/>
      <c r="I659" s="145"/>
      <c r="J659" s="145"/>
      <c r="K659" s="146"/>
    </row>
    <row r="660" spans="1:12" ht="12" customHeight="1" x14ac:dyDescent="0.2">
      <c r="A660" s="147" t="s">
        <v>133</v>
      </c>
      <c r="B660" s="148" t="s">
        <v>319</v>
      </c>
      <c r="C660" s="103"/>
      <c r="D660" s="103"/>
      <c r="E660" s="149"/>
      <c r="G660" s="143"/>
      <c r="H660" s="144"/>
      <c r="I660" s="145"/>
      <c r="J660" s="145"/>
      <c r="K660" s="152"/>
    </row>
    <row r="661" spans="1:12" ht="12" customHeight="1" x14ac:dyDescent="0.2">
      <c r="A661" s="147"/>
      <c r="B661" s="102"/>
      <c r="C661" s="103"/>
      <c r="D661" s="103"/>
      <c r="E661" s="149"/>
      <c r="G661" s="143"/>
      <c r="H661" s="144"/>
      <c r="I661" s="145"/>
      <c r="J661" s="145"/>
      <c r="K661" s="152"/>
    </row>
    <row r="662" spans="1:12" ht="25.5" x14ac:dyDescent="0.2">
      <c r="A662" s="147"/>
      <c r="B662" s="334"/>
      <c r="C662" s="103"/>
      <c r="D662" s="103"/>
      <c r="E662" s="377" t="s">
        <v>320</v>
      </c>
      <c r="G662" s="143"/>
      <c r="H662" s="144"/>
      <c r="I662" s="145"/>
      <c r="J662" s="145"/>
      <c r="K662" s="152"/>
    </row>
    <row r="663" spans="1:12" ht="15.75" x14ac:dyDescent="0.2">
      <c r="A663" s="140" t="s">
        <v>134</v>
      </c>
      <c r="E663" s="251" t="s">
        <v>107</v>
      </c>
      <c r="G663" s="244" t="s">
        <v>812</v>
      </c>
      <c r="H663" s="144">
        <v>222.34</v>
      </c>
      <c r="I663" s="145"/>
      <c r="J663" s="145"/>
      <c r="K663" s="158"/>
      <c r="L663" s="332"/>
    </row>
    <row r="664" spans="1:12" ht="12" customHeight="1" x14ac:dyDescent="0.2">
      <c r="A664" s="140"/>
      <c r="E664" s="155"/>
      <c r="G664" s="378"/>
      <c r="H664" s="144"/>
      <c r="I664" s="145"/>
      <c r="J664" s="145"/>
      <c r="K664" s="158"/>
    </row>
    <row r="665" spans="1:12" ht="12" customHeight="1" x14ac:dyDescent="0.2">
      <c r="A665" s="140"/>
      <c r="E665" s="155"/>
      <c r="G665" s="378"/>
      <c r="H665" s="144"/>
      <c r="I665" s="145"/>
      <c r="J665" s="145"/>
      <c r="K665" s="158"/>
    </row>
    <row r="666" spans="1:12" ht="25.5" x14ac:dyDescent="0.2">
      <c r="A666" s="147"/>
      <c r="B666" s="334"/>
      <c r="C666" s="103"/>
      <c r="D666" s="103"/>
      <c r="E666" s="377" t="s">
        <v>625</v>
      </c>
      <c r="G666" s="143"/>
      <c r="H666" s="144"/>
      <c r="I666" s="145"/>
      <c r="J666" s="145"/>
      <c r="K666" s="152"/>
    </row>
    <row r="667" spans="1:12" ht="15.75" x14ac:dyDescent="0.2">
      <c r="A667" s="140" t="s">
        <v>135</v>
      </c>
      <c r="E667" s="251" t="s">
        <v>6</v>
      </c>
      <c r="G667" s="244" t="s">
        <v>812</v>
      </c>
      <c r="H667" s="144">
        <v>27.56</v>
      </c>
      <c r="I667" s="145"/>
      <c r="J667" s="145"/>
      <c r="K667" s="158"/>
    </row>
    <row r="668" spans="1:12" ht="15.75" x14ac:dyDescent="0.2">
      <c r="A668" s="140" t="s">
        <v>458</v>
      </c>
      <c r="E668" s="251" t="s">
        <v>106</v>
      </c>
      <c r="G668" s="244" t="s">
        <v>812</v>
      </c>
      <c r="H668" s="144">
        <v>32.479999999999997</v>
      </c>
      <c r="I668" s="145"/>
      <c r="J668" s="145"/>
      <c r="K668" s="158"/>
    </row>
    <row r="669" spans="1:12" ht="15.75" x14ac:dyDescent="0.2">
      <c r="A669" s="140" t="s">
        <v>629</v>
      </c>
      <c r="E669" s="251" t="s">
        <v>107</v>
      </c>
      <c r="G669" s="244" t="s">
        <v>812</v>
      </c>
      <c r="H669" s="144">
        <v>131.46</v>
      </c>
      <c r="I669" s="145"/>
      <c r="J669" s="145"/>
      <c r="K669" s="158"/>
    </row>
    <row r="670" spans="1:12" ht="12" customHeight="1" x14ac:dyDescent="0.2">
      <c r="A670" s="140"/>
      <c r="E670" s="155"/>
      <c r="G670" s="378"/>
      <c r="H670" s="144"/>
      <c r="I670" s="145"/>
      <c r="J670" s="145"/>
      <c r="K670" s="158"/>
    </row>
    <row r="671" spans="1:12" ht="12" customHeight="1" x14ac:dyDescent="0.2">
      <c r="A671" s="140"/>
      <c r="E671" s="155"/>
      <c r="G671" s="378"/>
      <c r="H671" s="144"/>
      <c r="I671" s="145"/>
      <c r="J671" s="145"/>
      <c r="K671" s="158"/>
    </row>
    <row r="672" spans="1:12" ht="12" customHeight="1" x14ac:dyDescent="0.2">
      <c r="A672" s="140"/>
      <c r="E672" s="155"/>
      <c r="G672" s="378"/>
      <c r="H672" s="144"/>
      <c r="I672" s="145"/>
      <c r="J672" s="145"/>
      <c r="K672" s="158"/>
    </row>
    <row r="673" spans="1:11" ht="12" customHeight="1" x14ac:dyDescent="0.2">
      <c r="A673" s="140"/>
      <c r="E673" s="155"/>
      <c r="G673" s="378"/>
      <c r="H673" s="144"/>
      <c r="I673" s="145"/>
      <c r="J673" s="145"/>
      <c r="K673" s="158"/>
    </row>
    <row r="674" spans="1:11" ht="12" customHeight="1" x14ac:dyDescent="0.2">
      <c r="A674" s="140"/>
      <c r="E674" s="155"/>
      <c r="G674" s="378"/>
      <c r="H674" s="144"/>
      <c r="I674" s="145"/>
      <c r="J674" s="145"/>
      <c r="K674" s="158"/>
    </row>
    <row r="675" spans="1:11" ht="12" customHeight="1" x14ac:dyDescent="0.2">
      <c r="A675" s="140"/>
      <c r="E675" s="155"/>
      <c r="G675" s="378"/>
      <c r="H675" s="144"/>
      <c r="I675" s="145"/>
      <c r="J675" s="145"/>
      <c r="K675" s="158"/>
    </row>
    <row r="676" spans="1:11" ht="12" customHeight="1" x14ac:dyDescent="0.2">
      <c r="A676" s="140"/>
      <c r="E676" s="155"/>
      <c r="G676" s="378"/>
      <c r="H676" s="144"/>
      <c r="I676" s="145"/>
      <c r="J676" s="145"/>
      <c r="K676" s="158"/>
    </row>
    <row r="677" spans="1:11" ht="12" customHeight="1" x14ac:dyDescent="0.2">
      <c r="A677" s="140"/>
      <c r="E677" s="155"/>
      <c r="G677" s="378"/>
      <c r="H677" s="144"/>
      <c r="I677" s="145"/>
      <c r="J677" s="145"/>
      <c r="K677" s="158"/>
    </row>
    <row r="678" spans="1:11" ht="12" customHeight="1" x14ac:dyDescent="0.2">
      <c r="A678" s="140"/>
      <c r="E678" s="155"/>
      <c r="G678" s="378"/>
      <c r="H678" s="144"/>
      <c r="I678" s="145"/>
      <c r="J678" s="145"/>
      <c r="K678" s="158"/>
    </row>
    <row r="679" spans="1:11" ht="12" customHeight="1" x14ac:dyDescent="0.2">
      <c r="A679" s="140"/>
      <c r="E679" s="155"/>
      <c r="G679" s="378"/>
      <c r="H679" s="144"/>
      <c r="I679" s="145"/>
      <c r="J679" s="145"/>
      <c r="K679" s="158"/>
    </row>
    <row r="680" spans="1:11" ht="12" customHeight="1" x14ac:dyDescent="0.2">
      <c r="A680" s="140"/>
      <c r="E680" s="155"/>
      <c r="G680" s="378"/>
      <c r="H680" s="144"/>
      <c r="I680" s="145"/>
      <c r="J680" s="145"/>
      <c r="K680" s="158"/>
    </row>
    <row r="681" spans="1:11" ht="12" customHeight="1" x14ac:dyDescent="0.2">
      <c r="A681" s="140"/>
      <c r="E681" s="155"/>
      <c r="G681" s="378"/>
      <c r="H681" s="144"/>
      <c r="I681" s="145"/>
      <c r="J681" s="145"/>
      <c r="K681" s="158"/>
    </row>
    <row r="682" spans="1:11" ht="12" customHeight="1" x14ac:dyDescent="0.2">
      <c r="A682" s="140"/>
      <c r="E682" s="155"/>
      <c r="G682" s="378"/>
      <c r="H682" s="144"/>
      <c r="I682" s="145"/>
      <c r="J682" s="145"/>
      <c r="K682" s="158"/>
    </row>
    <row r="683" spans="1:11" ht="12" customHeight="1" x14ac:dyDescent="0.2">
      <c r="A683" s="140"/>
      <c r="E683" s="155"/>
      <c r="G683" s="378"/>
      <c r="H683" s="144"/>
      <c r="I683" s="145"/>
      <c r="J683" s="145"/>
      <c r="K683" s="158"/>
    </row>
    <row r="684" spans="1:11" ht="12" customHeight="1" x14ac:dyDescent="0.2">
      <c r="A684" s="140"/>
      <c r="E684" s="155"/>
      <c r="G684" s="378"/>
      <c r="H684" s="144"/>
      <c r="I684" s="145"/>
      <c r="J684" s="145"/>
      <c r="K684" s="158"/>
    </row>
    <row r="685" spans="1:11" ht="12" customHeight="1" x14ac:dyDescent="0.2">
      <c r="A685" s="140"/>
      <c r="E685" s="155"/>
      <c r="G685" s="378"/>
      <c r="H685" s="144"/>
      <c r="I685" s="145"/>
      <c r="J685" s="145"/>
      <c r="K685" s="158"/>
    </row>
    <row r="686" spans="1:11" ht="12" customHeight="1" x14ac:dyDescent="0.2">
      <c r="A686" s="140"/>
      <c r="E686" s="155"/>
      <c r="G686" s="378"/>
      <c r="H686" s="144"/>
      <c r="I686" s="145"/>
      <c r="J686" s="145"/>
      <c r="K686" s="158"/>
    </row>
    <row r="687" spans="1:11" ht="12" customHeight="1" x14ac:dyDescent="0.2">
      <c r="A687" s="140"/>
      <c r="E687" s="155"/>
      <c r="G687" s="378"/>
      <c r="H687" s="144"/>
      <c r="I687" s="145"/>
      <c r="J687" s="145"/>
      <c r="K687" s="158"/>
    </row>
    <row r="688" spans="1:11" ht="12" customHeight="1" x14ac:dyDescent="0.2">
      <c r="A688" s="140"/>
      <c r="E688" s="155"/>
      <c r="G688" s="378"/>
      <c r="H688" s="144"/>
      <c r="I688" s="145"/>
      <c r="J688" s="145"/>
      <c r="K688" s="158"/>
    </row>
    <row r="689" spans="1:11" ht="12" customHeight="1" x14ac:dyDescent="0.2">
      <c r="A689" s="140"/>
      <c r="E689" s="155"/>
      <c r="G689" s="378"/>
      <c r="H689" s="144"/>
      <c r="I689" s="145"/>
      <c r="J689" s="145"/>
      <c r="K689" s="158"/>
    </row>
    <row r="690" spans="1:11" ht="12" customHeight="1" x14ac:dyDescent="0.2">
      <c r="A690" s="140"/>
      <c r="E690" s="155"/>
      <c r="G690" s="378"/>
      <c r="H690" s="144"/>
      <c r="I690" s="145"/>
      <c r="J690" s="145"/>
      <c r="K690" s="158"/>
    </row>
    <row r="691" spans="1:11" ht="12" customHeight="1" x14ac:dyDescent="0.2">
      <c r="A691" s="140"/>
      <c r="E691" s="155"/>
      <c r="G691" s="378"/>
      <c r="H691" s="144"/>
      <c r="I691" s="145"/>
      <c r="J691" s="145"/>
      <c r="K691" s="158"/>
    </row>
    <row r="692" spans="1:11" ht="12" customHeight="1" x14ac:dyDescent="0.2">
      <c r="A692" s="140"/>
      <c r="E692" s="155"/>
      <c r="G692" s="378"/>
      <c r="H692" s="144"/>
      <c r="I692" s="145"/>
      <c r="J692" s="145"/>
      <c r="K692" s="158"/>
    </row>
    <row r="693" spans="1:11" ht="12" customHeight="1" x14ac:dyDescent="0.2">
      <c r="A693" s="140"/>
      <c r="E693" s="155"/>
      <c r="G693" s="378"/>
      <c r="H693" s="144"/>
      <c r="I693" s="145"/>
      <c r="J693" s="145"/>
      <c r="K693" s="158"/>
    </row>
    <row r="694" spans="1:11" ht="12" customHeight="1" x14ac:dyDescent="0.2">
      <c r="A694" s="140"/>
      <c r="E694" s="155"/>
      <c r="G694" s="378"/>
      <c r="H694" s="144"/>
      <c r="I694" s="145"/>
      <c r="J694" s="145"/>
      <c r="K694" s="158"/>
    </row>
    <row r="695" spans="1:11" ht="12" customHeight="1" x14ac:dyDescent="0.2">
      <c r="A695" s="140"/>
      <c r="E695" s="155"/>
      <c r="G695" s="378"/>
      <c r="H695" s="144"/>
      <c r="I695" s="145"/>
      <c r="J695" s="145"/>
      <c r="K695" s="158"/>
    </row>
    <row r="696" spans="1:11" ht="12" customHeight="1" x14ac:dyDescent="0.2">
      <c r="A696" s="140"/>
      <c r="E696" s="155"/>
      <c r="G696" s="378"/>
      <c r="H696" s="144"/>
      <c r="I696" s="145"/>
      <c r="J696" s="145"/>
      <c r="K696" s="158"/>
    </row>
    <row r="697" spans="1:11" ht="12" customHeight="1" x14ac:dyDescent="0.2">
      <c r="A697" s="140"/>
      <c r="E697" s="155"/>
      <c r="G697" s="378"/>
      <c r="H697" s="144"/>
      <c r="I697" s="145"/>
      <c r="J697" s="145"/>
      <c r="K697" s="158"/>
    </row>
    <row r="698" spans="1:11" ht="12" customHeight="1" x14ac:dyDescent="0.2">
      <c r="A698" s="140"/>
      <c r="E698" s="155"/>
      <c r="G698" s="378"/>
      <c r="H698" s="144"/>
      <c r="I698" s="145"/>
      <c r="J698" s="145"/>
      <c r="K698" s="158"/>
    </row>
    <row r="699" spans="1:11" ht="12" customHeight="1" x14ac:dyDescent="0.2">
      <c r="A699" s="140"/>
      <c r="E699" s="155"/>
      <c r="G699" s="378"/>
      <c r="H699" s="144"/>
      <c r="I699" s="145"/>
      <c r="J699" s="145"/>
      <c r="K699" s="158"/>
    </row>
    <row r="700" spans="1:11" ht="12" customHeight="1" x14ac:dyDescent="0.2">
      <c r="A700" s="140"/>
      <c r="E700" s="155"/>
      <c r="G700" s="378"/>
      <c r="H700" s="144"/>
      <c r="I700" s="145"/>
      <c r="J700" s="145"/>
      <c r="K700" s="158"/>
    </row>
    <row r="701" spans="1:11" ht="12" customHeight="1" x14ac:dyDescent="0.2">
      <c r="A701" s="140"/>
      <c r="E701" s="155"/>
      <c r="G701" s="378"/>
      <c r="H701" s="144"/>
      <c r="I701" s="145"/>
      <c r="J701" s="145"/>
      <c r="K701" s="158"/>
    </row>
    <row r="702" spans="1:11" ht="12" customHeight="1" x14ac:dyDescent="0.2">
      <c r="A702" s="140"/>
      <c r="E702" s="155"/>
      <c r="G702" s="378"/>
      <c r="H702" s="144"/>
      <c r="I702" s="145"/>
      <c r="J702" s="145"/>
      <c r="K702" s="158"/>
    </row>
    <row r="703" spans="1:11" ht="12" customHeight="1" x14ac:dyDescent="0.2">
      <c r="A703" s="140"/>
      <c r="E703" s="155"/>
      <c r="G703" s="378"/>
      <c r="H703" s="144"/>
      <c r="I703" s="145"/>
      <c r="J703" s="145"/>
      <c r="K703" s="158"/>
    </row>
    <row r="704" spans="1:11" ht="12" customHeight="1" x14ac:dyDescent="0.2">
      <c r="A704" s="140"/>
      <c r="E704" s="155"/>
      <c r="G704" s="378"/>
      <c r="H704" s="144"/>
      <c r="I704" s="145"/>
      <c r="J704" s="145"/>
      <c r="K704" s="158"/>
    </row>
    <row r="705" spans="1:12" ht="12" customHeight="1" x14ac:dyDescent="0.2">
      <c r="A705" s="140"/>
      <c r="E705" s="155"/>
      <c r="G705" s="378"/>
      <c r="H705" s="144"/>
      <c r="I705" s="145"/>
      <c r="J705" s="145"/>
      <c r="K705" s="158"/>
    </row>
    <row r="706" spans="1:12" ht="12" customHeight="1" x14ac:dyDescent="0.2">
      <c r="A706" s="140"/>
      <c r="E706" s="155"/>
      <c r="G706" s="378"/>
      <c r="H706" s="144"/>
      <c r="I706" s="145"/>
      <c r="J706" s="145"/>
      <c r="K706" s="158"/>
    </row>
    <row r="707" spans="1:12" ht="12" customHeight="1" x14ac:dyDescent="0.2">
      <c r="A707" s="140"/>
      <c r="E707" s="155"/>
      <c r="G707" s="378"/>
      <c r="H707" s="144"/>
      <c r="I707" s="145"/>
      <c r="J707" s="145"/>
      <c r="K707" s="158"/>
    </row>
    <row r="708" spans="1:12" ht="12" customHeight="1" x14ac:dyDescent="0.2">
      <c r="A708" s="140"/>
      <c r="E708" s="155"/>
      <c r="G708" s="378"/>
      <c r="H708" s="144"/>
      <c r="I708" s="145"/>
      <c r="J708" s="145"/>
      <c r="K708" s="158"/>
    </row>
    <row r="709" spans="1:12" ht="12" customHeight="1" x14ac:dyDescent="0.2">
      <c r="A709" s="140"/>
      <c r="E709" s="155"/>
      <c r="G709" s="378"/>
      <c r="H709" s="144"/>
      <c r="I709" s="145"/>
      <c r="J709" s="145"/>
      <c r="K709" s="158"/>
    </row>
    <row r="710" spans="1:12" ht="12" customHeight="1" x14ac:dyDescent="0.2">
      <c r="A710" s="140"/>
      <c r="E710" s="155"/>
      <c r="G710" s="378"/>
      <c r="H710" s="144"/>
      <c r="I710" s="145"/>
      <c r="J710" s="145"/>
      <c r="K710" s="158"/>
    </row>
    <row r="711" spans="1:12" ht="12" customHeight="1" x14ac:dyDescent="0.2">
      <c r="A711" s="140"/>
      <c r="E711" s="155"/>
      <c r="G711" s="378"/>
      <c r="H711" s="144"/>
      <c r="I711" s="145"/>
      <c r="J711" s="145"/>
      <c r="K711" s="152"/>
    </row>
    <row r="712" spans="1:12" s="139" customFormat="1" x14ac:dyDescent="0.2">
      <c r="A712" s="129" t="s">
        <v>136</v>
      </c>
      <c r="B712" s="130"/>
      <c r="C712" s="131"/>
      <c r="D712" s="131"/>
      <c r="E712" s="132" t="s">
        <v>125</v>
      </c>
      <c r="F712" s="133"/>
      <c r="G712" s="134"/>
      <c r="H712" s="135"/>
      <c r="I712" s="136"/>
      <c r="J712" s="136"/>
      <c r="K712" s="163"/>
      <c r="L712" s="138"/>
    </row>
    <row r="713" spans="1:12" ht="12" customHeight="1" x14ac:dyDescent="0.2">
      <c r="A713" s="129" t="s">
        <v>350</v>
      </c>
      <c r="B713" s="130"/>
      <c r="C713" s="131"/>
      <c r="D713" s="131"/>
      <c r="E713" s="132" t="s">
        <v>349</v>
      </c>
      <c r="F713" s="133"/>
      <c r="G713" s="134"/>
      <c r="H713" s="135"/>
      <c r="I713" s="136"/>
      <c r="J713" s="136"/>
      <c r="K713" s="137"/>
      <c r="L713" s="332"/>
    </row>
    <row r="714" spans="1:12" ht="12" customHeight="1" x14ac:dyDescent="0.2">
      <c r="G714" s="143"/>
      <c r="H714" s="144"/>
      <c r="I714" s="145"/>
      <c r="J714" s="145"/>
      <c r="K714" s="146"/>
      <c r="L714" s="332"/>
    </row>
    <row r="715" spans="1:12" ht="12" customHeight="1" x14ac:dyDescent="0.2">
      <c r="A715" s="147" t="s">
        <v>351</v>
      </c>
      <c r="B715" s="148" t="s">
        <v>10</v>
      </c>
      <c r="C715" s="103"/>
      <c r="D715" s="103"/>
      <c r="E715" s="149"/>
      <c r="F715" s="101"/>
      <c r="G715" s="150"/>
      <c r="H715" s="151"/>
      <c r="I715" s="152"/>
      <c r="J715" s="152"/>
      <c r="K715" s="146"/>
      <c r="L715" s="332"/>
    </row>
    <row r="716" spans="1:12" ht="63.75" x14ac:dyDescent="0.2">
      <c r="B716" s="156"/>
      <c r="D716" s="235" t="s">
        <v>168</v>
      </c>
      <c r="E716" s="236" t="s">
        <v>187</v>
      </c>
      <c r="F716" s="237"/>
      <c r="G716" s="143"/>
      <c r="H716" s="144"/>
      <c r="I716" s="145"/>
      <c r="J716" s="145"/>
      <c r="K716" s="146"/>
      <c r="L716" s="332"/>
    </row>
    <row r="717" spans="1:12" ht="25.5" x14ac:dyDescent="0.2">
      <c r="B717" s="156"/>
      <c r="D717" s="235" t="s">
        <v>170</v>
      </c>
      <c r="E717" s="236" t="s">
        <v>188</v>
      </c>
      <c r="F717" s="237"/>
      <c r="G717" s="143"/>
      <c r="H717" s="144"/>
      <c r="I717" s="145"/>
      <c r="J717" s="145"/>
      <c r="K717" s="146"/>
      <c r="L717" s="332"/>
    </row>
    <row r="718" spans="1:12" ht="12" customHeight="1" x14ac:dyDescent="0.2">
      <c r="G718" s="143"/>
      <c r="H718" s="144"/>
      <c r="I718" s="145"/>
      <c r="J718" s="145"/>
      <c r="K718" s="146"/>
      <c r="L718" s="332"/>
    </row>
    <row r="719" spans="1:12" x14ac:dyDescent="0.2">
      <c r="A719" s="147" t="s">
        <v>352</v>
      </c>
      <c r="B719" s="149" t="s">
        <v>16</v>
      </c>
      <c r="C719" s="103"/>
      <c r="D719" s="103"/>
      <c r="E719" s="149"/>
      <c r="F719" s="101"/>
      <c r="G719" s="150"/>
      <c r="H719" s="151"/>
      <c r="I719" s="152"/>
      <c r="J719" s="152"/>
      <c r="K719" s="146"/>
      <c r="L719" s="332"/>
    </row>
    <row r="720" spans="1:12" x14ac:dyDescent="0.2">
      <c r="G720" s="143"/>
      <c r="H720" s="144"/>
      <c r="I720" s="145"/>
      <c r="J720" s="145"/>
      <c r="K720" s="146"/>
      <c r="L720" s="332"/>
    </row>
    <row r="721" spans="1:12" x14ac:dyDescent="0.2">
      <c r="A721" s="140"/>
      <c r="B721" s="156"/>
      <c r="E721" s="236" t="s">
        <v>321</v>
      </c>
      <c r="F721" s="237"/>
      <c r="G721" s="143"/>
      <c r="H721" s="144"/>
      <c r="I721" s="145"/>
      <c r="J721" s="145"/>
      <c r="K721" s="146"/>
      <c r="L721" s="332"/>
    </row>
    <row r="722" spans="1:12" ht="15.75" x14ac:dyDescent="0.2">
      <c r="A722" s="140" t="s">
        <v>353</v>
      </c>
      <c r="E722" s="251" t="s">
        <v>6</v>
      </c>
      <c r="G722" s="244" t="s">
        <v>812</v>
      </c>
      <c r="H722" s="144">
        <v>208.3536</v>
      </c>
      <c r="I722" s="145"/>
      <c r="J722" s="145"/>
      <c r="K722" s="158"/>
      <c r="L722" s="332"/>
    </row>
    <row r="723" spans="1:12" ht="15.75" x14ac:dyDescent="0.2">
      <c r="A723" s="140" t="s">
        <v>354</v>
      </c>
      <c r="E723" s="251" t="s">
        <v>106</v>
      </c>
      <c r="G723" s="244" t="s">
        <v>812</v>
      </c>
      <c r="H723" s="144">
        <v>228.6216</v>
      </c>
      <c r="I723" s="145"/>
      <c r="J723" s="145"/>
      <c r="K723" s="158"/>
      <c r="L723" s="332"/>
    </row>
    <row r="724" spans="1:12" ht="15.75" x14ac:dyDescent="0.2">
      <c r="A724" s="140" t="s">
        <v>630</v>
      </c>
      <c r="E724" s="251" t="s">
        <v>107</v>
      </c>
      <c r="G724" s="244" t="s">
        <v>812</v>
      </c>
      <c r="H724" s="144">
        <v>275.0351</v>
      </c>
      <c r="I724" s="145"/>
      <c r="J724" s="145"/>
      <c r="K724" s="158"/>
      <c r="L724" s="332"/>
    </row>
    <row r="725" spans="1:12" ht="12" customHeight="1" x14ac:dyDescent="0.2">
      <c r="A725" s="140"/>
      <c r="G725" s="143"/>
      <c r="H725" s="144"/>
      <c r="I725" s="145"/>
      <c r="J725" s="145"/>
      <c r="K725" s="158"/>
      <c r="L725" s="332"/>
    </row>
    <row r="726" spans="1:12" ht="25.5" x14ac:dyDescent="0.2">
      <c r="A726" s="140"/>
      <c r="B726" s="156"/>
      <c r="E726" s="236" t="s">
        <v>304</v>
      </c>
      <c r="F726" s="237"/>
      <c r="G726" s="143"/>
      <c r="H726" s="144"/>
      <c r="I726" s="145"/>
      <c r="J726" s="145"/>
      <c r="K726" s="158"/>
      <c r="L726" s="332"/>
    </row>
    <row r="727" spans="1:12" ht="15.75" x14ac:dyDescent="0.2">
      <c r="A727" s="140" t="s">
        <v>459</v>
      </c>
      <c r="E727" s="155" t="s">
        <v>6</v>
      </c>
      <c r="G727" s="244" t="s">
        <v>812</v>
      </c>
      <c r="H727" s="144">
        <v>509.83560000000006</v>
      </c>
      <c r="I727" s="145"/>
      <c r="J727" s="145"/>
      <c r="K727" s="158"/>
      <c r="L727" s="332"/>
    </row>
    <row r="728" spans="1:12" ht="15.75" x14ac:dyDescent="0.2">
      <c r="A728" s="140" t="s">
        <v>460</v>
      </c>
      <c r="E728" s="251" t="s">
        <v>106</v>
      </c>
      <c r="G728" s="244" t="s">
        <v>812</v>
      </c>
      <c r="H728" s="144">
        <v>497.03560000000004</v>
      </c>
      <c r="I728" s="145"/>
      <c r="J728" s="145"/>
      <c r="K728" s="158"/>
      <c r="L728" s="332"/>
    </row>
    <row r="729" spans="1:12" ht="15.75" x14ac:dyDescent="0.2">
      <c r="A729" s="140" t="s">
        <v>631</v>
      </c>
      <c r="E729" s="251" t="s">
        <v>107</v>
      </c>
      <c r="G729" s="244" t="s">
        <v>812</v>
      </c>
      <c r="H729" s="144">
        <v>414.39760000000001</v>
      </c>
      <c r="I729" s="145"/>
      <c r="J729" s="145"/>
      <c r="K729" s="158"/>
      <c r="L729" s="332"/>
    </row>
    <row r="730" spans="1:12" ht="12" customHeight="1" x14ac:dyDescent="0.2">
      <c r="A730" s="140"/>
      <c r="E730" s="155"/>
      <c r="G730" s="143"/>
      <c r="H730" s="144"/>
      <c r="I730" s="145"/>
      <c r="J730" s="145"/>
      <c r="K730" s="158"/>
      <c r="L730" s="332"/>
    </row>
    <row r="731" spans="1:12" x14ac:dyDescent="0.2">
      <c r="A731" s="147" t="s">
        <v>355</v>
      </c>
      <c r="B731" s="149" t="s">
        <v>322</v>
      </c>
      <c r="C731" s="103"/>
      <c r="D731" s="103"/>
      <c r="E731" s="149"/>
      <c r="F731" s="101"/>
      <c r="G731" s="150"/>
      <c r="H731" s="151"/>
      <c r="I731" s="152"/>
      <c r="J731" s="152"/>
      <c r="K731" s="146"/>
      <c r="L731" s="332"/>
    </row>
    <row r="732" spans="1:12" x14ac:dyDescent="0.2">
      <c r="G732" s="143"/>
      <c r="H732" s="144"/>
      <c r="I732" s="145"/>
      <c r="J732" s="145"/>
      <c r="K732" s="146"/>
      <c r="L732" s="332"/>
    </row>
    <row r="733" spans="1:12" ht="25.5" x14ac:dyDescent="0.2">
      <c r="A733" s="140"/>
      <c r="B733" s="156"/>
      <c r="E733" s="236" t="s">
        <v>627</v>
      </c>
      <c r="F733" s="237"/>
      <c r="G733" s="143"/>
      <c r="H733" s="144"/>
      <c r="I733" s="145"/>
      <c r="J733" s="145"/>
      <c r="K733" s="146"/>
      <c r="L733" s="332"/>
    </row>
    <row r="734" spans="1:12" ht="15.75" x14ac:dyDescent="0.2">
      <c r="A734" s="140" t="s">
        <v>356</v>
      </c>
      <c r="E734" s="155" t="s">
        <v>6</v>
      </c>
      <c r="G734" s="244" t="s">
        <v>812</v>
      </c>
      <c r="H734" s="144">
        <v>27.56</v>
      </c>
      <c r="I734" s="145"/>
      <c r="J734" s="145"/>
      <c r="K734" s="158"/>
      <c r="L734" s="332"/>
    </row>
    <row r="735" spans="1:12" ht="15.75" x14ac:dyDescent="0.2">
      <c r="A735" s="140" t="s">
        <v>632</v>
      </c>
      <c r="E735" s="251" t="s">
        <v>106</v>
      </c>
      <c r="G735" s="244" t="s">
        <v>812</v>
      </c>
      <c r="H735" s="144">
        <v>32.479999999999997</v>
      </c>
      <c r="I735" s="145"/>
      <c r="J735" s="145"/>
      <c r="K735" s="158"/>
      <c r="L735" s="332"/>
    </row>
    <row r="736" spans="1:12" ht="15.75" x14ac:dyDescent="0.2">
      <c r="A736" s="140" t="s">
        <v>461</v>
      </c>
      <c r="E736" s="251" t="s">
        <v>107</v>
      </c>
      <c r="G736" s="244" t="s">
        <v>812</v>
      </c>
      <c r="H736" s="144">
        <v>353.8</v>
      </c>
      <c r="I736" s="145"/>
      <c r="J736" s="145"/>
      <c r="K736" s="158"/>
      <c r="L736" s="332"/>
    </row>
    <row r="737" spans="1:12" ht="12" customHeight="1" x14ac:dyDescent="0.2">
      <c r="A737" s="140"/>
      <c r="G737" s="143"/>
      <c r="H737" s="144"/>
      <c r="I737" s="145"/>
      <c r="J737" s="145"/>
      <c r="K737" s="158"/>
      <c r="L737" s="332"/>
    </row>
    <row r="738" spans="1:12" ht="12" customHeight="1" x14ac:dyDescent="0.2">
      <c r="A738" s="140"/>
      <c r="E738" s="155"/>
      <c r="G738" s="143"/>
      <c r="H738" s="144"/>
      <c r="I738" s="145"/>
      <c r="J738" s="145"/>
      <c r="K738" s="158"/>
      <c r="L738" s="332"/>
    </row>
    <row r="739" spans="1:12" ht="25.5" x14ac:dyDescent="0.2">
      <c r="A739" s="140"/>
      <c r="B739" s="156"/>
      <c r="E739" s="236" t="s">
        <v>626</v>
      </c>
      <c r="F739" s="237"/>
      <c r="G739" s="143"/>
      <c r="H739" s="144"/>
      <c r="I739" s="145"/>
      <c r="J739" s="145"/>
      <c r="K739" s="158"/>
      <c r="L739" s="332"/>
    </row>
    <row r="740" spans="1:12" ht="15.75" x14ac:dyDescent="0.2">
      <c r="A740" s="140" t="s">
        <v>462</v>
      </c>
      <c r="E740" s="155" t="s">
        <v>6</v>
      </c>
      <c r="G740" s="244" t="s">
        <v>812</v>
      </c>
      <c r="H740" s="144">
        <v>289.94</v>
      </c>
      <c r="I740" s="145"/>
      <c r="J740" s="145"/>
      <c r="K740" s="158"/>
      <c r="L740" s="332"/>
    </row>
    <row r="741" spans="1:12" ht="15.75" x14ac:dyDescent="0.2">
      <c r="A741" s="140" t="s">
        <v>633</v>
      </c>
      <c r="E741" s="251" t="s">
        <v>106</v>
      </c>
      <c r="G741" s="244" t="s">
        <v>812</v>
      </c>
      <c r="H741" s="144">
        <v>285.02</v>
      </c>
      <c r="I741" s="145"/>
      <c r="J741" s="145"/>
      <c r="K741" s="158"/>
      <c r="L741" s="332"/>
    </row>
    <row r="742" spans="1:12" ht="12" customHeight="1" x14ac:dyDescent="0.2">
      <c r="A742" s="140"/>
      <c r="E742" s="155"/>
      <c r="G742" s="143"/>
      <c r="H742" s="144"/>
      <c r="I742" s="145"/>
      <c r="J742" s="145"/>
      <c r="K742" s="158"/>
      <c r="L742" s="332"/>
    </row>
    <row r="743" spans="1:12" ht="12" customHeight="1" x14ac:dyDescent="0.2">
      <c r="A743" s="140"/>
      <c r="E743" s="155"/>
      <c r="G743" s="143"/>
      <c r="H743" s="144"/>
      <c r="I743" s="145"/>
      <c r="J743" s="145"/>
      <c r="K743" s="158"/>
      <c r="L743" s="332"/>
    </row>
    <row r="744" spans="1:12" ht="12" customHeight="1" x14ac:dyDescent="0.2">
      <c r="A744" s="140"/>
      <c r="E744" s="155"/>
      <c r="G744" s="143"/>
      <c r="H744" s="144"/>
      <c r="I744" s="145"/>
      <c r="J744" s="145"/>
      <c r="K744" s="158"/>
      <c r="L744" s="332"/>
    </row>
    <row r="745" spans="1:12" ht="12" customHeight="1" x14ac:dyDescent="0.2">
      <c r="A745" s="140"/>
      <c r="E745" s="155"/>
      <c r="G745" s="143"/>
      <c r="H745" s="144"/>
      <c r="I745" s="145"/>
      <c r="J745" s="145"/>
      <c r="K745" s="158"/>
      <c r="L745" s="332"/>
    </row>
    <row r="746" spans="1:12" ht="12" customHeight="1" x14ac:dyDescent="0.2">
      <c r="A746" s="140"/>
      <c r="E746" s="155"/>
      <c r="G746" s="143"/>
      <c r="H746" s="144"/>
      <c r="I746" s="145"/>
      <c r="J746" s="145"/>
      <c r="K746" s="158"/>
      <c r="L746" s="332"/>
    </row>
    <row r="747" spans="1:12" ht="12" customHeight="1" x14ac:dyDescent="0.2">
      <c r="A747" s="140"/>
      <c r="E747" s="155"/>
      <c r="G747" s="143"/>
      <c r="H747" s="144"/>
      <c r="I747" s="145"/>
      <c r="J747" s="145"/>
      <c r="K747" s="158"/>
      <c r="L747" s="332"/>
    </row>
    <row r="748" spans="1:12" ht="12" customHeight="1" x14ac:dyDescent="0.2">
      <c r="A748" s="140"/>
      <c r="E748" s="155"/>
      <c r="G748" s="143"/>
      <c r="H748" s="144"/>
      <c r="I748" s="145"/>
      <c r="J748" s="145"/>
      <c r="K748" s="158"/>
      <c r="L748" s="332"/>
    </row>
    <row r="749" spans="1:12" ht="12" customHeight="1" x14ac:dyDescent="0.2">
      <c r="A749" s="140"/>
      <c r="E749" s="155"/>
      <c r="G749" s="143"/>
      <c r="H749" s="144"/>
      <c r="I749" s="145"/>
      <c r="J749" s="145"/>
      <c r="K749" s="158"/>
      <c r="L749" s="332"/>
    </row>
    <row r="750" spans="1:12" ht="12" customHeight="1" x14ac:dyDescent="0.2">
      <c r="A750" s="140"/>
      <c r="E750" s="155"/>
      <c r="G750" s="143"/>
      <c r="H750" s="144"/>
      <c r="I750" s="145"/>
      <c r="J750" s="145"/>
      <c r="K750" s="158"/>
      <c r="L750" s="332"/>
    </row>
    <row r="751" spans="1:12" ht="12" customHeight="1" x14ac:dyDescent="0.2">
      <c r="A751" s="140"/>
      <c r="E751" s="155"/>
      <c r="G751" s="143"/>
      <c r="H751" s="144"/>
      <c r="I751" s="145"/>
      <c r="J751" s="145"/>
      <c r="K751" s="158"/>
      <c r="L751" s="332"/>
    </row>
    <row r="752" spans="1:12" ht="12" customHeight="1" x14ac:dyDescent="0.2">
      <c r="A752" s="140"/>
      <c r="E752" s="155"/>
      <c r="G752" s="143"/>
      <c r="H752" s="144"/>
      <c r="I752" s="145"/>
      <c r="J752" s="145"/>
      <c r="K752" s="158"/>
      <c r="L752" s="332"/>
    </row>
    <row r="753" spans="1:12" ht="12" customHeight="1" x14ac:dyDescent="0.2">
      <c r="A753" s="140"/>
      <c r="E753" s="155"/>
      <c r="G753" s="143"/>
      <c r="H753" s="144"/>
      <c r="I753" s="145"/>
      <c r="J753" s="145"/>
      <c r="K753" s="158"/>
      <c r="L753" s="332"/>
    </row>
    <row r="754" spans="1:12" ht="12" customHeight="1" x14ac:dyDescent="0.2">
      <c r="A754" s="140"/>
      <c r="E754" s="155"/>
      <c r="G754" s="143"/>
      <c r="H754" s="144"/>
      <c r="I754" s="145"/>
      <c r="J754" s="145"/>
      <c r="K754" s="158"/>
      <c r="L754" s="332"/>
    </row>
    <row r="755" spans="1:12" ht="12" customHeight="1" x14ac:dyDescent="0.2">
      <c r="A755" s="140"/>
      <c r="E755" s="155"/>
      <c r="G755" s="143"/>
      <c r="H755" s="144"/>
      <c r="I755" s="145"/>
      <c r="J755" s="145"/>
      <c r="K755" s="158"/>
      <c r="L755" s="332"/>
    </row>
    <row r="756" spans="1:12" ht="12" customHeight="1" x14ac:dyDescent="0.2">
      <c r="A756" s="140"/>
      <c r="E756" s="155"/>
      <c r="G756" s="143"/>
      <c r="H756" s="144"/>
      <c r="I756" s="145"/>
      <c r="J756" s="145"/>
      <c r="K756" s="158"/>
      <c r="L756" s="332"/>
    </row>
    <row r="757" spans="1:12" ht="12" customHeight="1" x14ac:dyDescent="0.2">
      <c r="A757" s="140"/>
      <c r="E757" s="155"/>
      <c r="G757" s="143"/>
      <c r="H757" s="144"/>
      <c r="I757" s="145"/>
      <c r="J757" s="145"/>
      <c r="K757" s="158"/>
      <c r="L757" s="332"/>
    </row>
    <row r="758" spans="1:12" ht="12" customHeight="1" x14ac:dyDescent="0.2">
      <c r="A758" s="140"/>
      <c r="E758" s="155"/>
      <c r="G758" s="143"/>
      <c r="H758" s="144"/>
      <c r="I758" s="145"/>
      <c r="J758" s="145"/>
      <c r="K758" s="158"/>
      <c r="L758" s="332"/>
    </row>
    <row r="759" spans="1:12" ht="12" customHeight="1" x14ac:dyDescent="0.2">
      <c r="A759" s="140"/>
      <c r="E759" s="155"/>
      <c r="G759" s="143"/>
      <c r="H759" s="144"/>
      <c r="I759" s="145"/>
      <c r="J759" s="145"/>
      <c r="K759" s="158"/>
      <c r="L759" s="332"/>
    </row>
    <row r="760" spans="1:12" ht="12" customHeight="1" x14ac:dyDescent="0.2">
      <c r="A760" s="140"/>
      <c r="E760" s="155"/>
      <c r="G760" s="143"/>
      <c r="H760" s="144"/>
      <c r="I760" s="145"/>
      <c r="J760" s="145"/>
      <c r="K760" s="158"/>
      <c r="L760" s="332"/>
    </row>
    <row r="761" spans="1:12" ht="12" customHeight="1" x14ac:dyDescent="0.2">
      <c r="A761" s="140"/>
      <c r="E761" s="155"/>
      <c r="G761" s="143"/>
      <c r="H761" s="144"/>
      <c r="I761" s="145"/>
      <c r="J761" s="145"/>
      <c r="K761" s="158"/>
      <c r="L761" s="332"/>
    </row>
    <row r="762" spans="1:12" ht="12" customHeight="1" x14ac:dyDescent="0.2">
      <c r="A762" s="140"/>
      <c r="E762" s="155"/>
      <c r="G762" s="143"/>
      <c r="H762" s="144"/>
      <c r="I762" s="145"/>
      <c r="J762" s="145"/>
      <c r="K762" s="158"/>
      <c r="L762" s="332"/>
    </row>
    <row r="763" spans="1:12" ht="12" customHeight="1" x14ac:dyDescent="0.2">
      <c r="A763" s="140"/>
      <c r="E763" s="155"/>
      <c r="G763" s="143"/>
      <c r="H763" s="144"/>
      <c r="I763" s="145"/>
      <c r="J763" s="145"/>
      <c r="K763" s="158"/>
      <c r="L763" s="332"/>
    </row>
    <row r="764" spans="1:12" ht="12" customHeight="1" x14ac:dyDescent="0.2">
      <c r="A764" s="140"/>
      <c r="E764" s="155"/>
      <c r="G764" s="143"/>
      <c r="H764" s="144"/>
      <c r="I764" s="145"/>
      <c r="J764" s="145"/>
      <c r="K764" s="158"/>
      <c r="L764" s="332"/>
    </row>
    <row r="765" spans="1:12" ht="12" customHeight="1" x14ac:dyDescent="0.2">
      <c r="A765" s="140"/>
      <c r="E765" s="155"/>
      <c r="G765" s="143"/>
      <c r="H765" s="144"/>
      <c r="I765" s="145"/>
      <c r="J765" s="145"/>
      <c r="K765" s="158"/>
      <c r="L765" s="332"/>
    </row>
    <row r="766" spans="1:12" ht="12" customHeight="1" x14ac:dyDescent="0.2">
      <c r="A766" s="140"/>
      <c r="E766" s="155"/>
      <c r="G766" s="143"/>
      <c r="H766" s="144"/>
      <c r="I766" s="145"/>
      <c r="J766" s="145"/>
      <c r="K766" s="158"/>
      <c r="L766" s="332"/>
    </row>
    <row r="767" spans="1:12" ht="12" customHeight="1" x14ac:dyDescent="0.2">
      <c r="A767" s="140"/>
      <c r="E767" s="155"/>
      <c r="G767" s="143"/>
      <c r="H767" s="144"/>
      <c r="I767" s="145"/>
      <c r="J767" s="145"/>
      <c r="K767" s="158"/>
      <c r="L767" s="332"/>
    </row>
    <row r="768" spans="1:12" ht="12" customHeight="1" x14ac:dyDescent="0.2">
      <c r="A768" s="140"/>
      <c r="E768" s="155"/>
      <c r="G768" s="143"/>
      <c r="H768" s="144"/>
      <c r="I768" s="145"/>
      <c r="J768" s="145"/>
      <c r="K768" s="158"/>
      <c r="L768" s="332"/>
    </row>
    <row r="769" spans="1:12" ht="12" customHeight="1" x14ac:dyDescent="0.2">
      <c r="A769" s="140"/>
      <c r="E769" s="155"/>
      <c r="G769" s="143"/>
      <c r="H769" s="144"/>
      <c r="I769" s="145"/>
      <c r="J769" s="145"/>
      <c r="K769" s="158"/>
      <c r="L769" s="332"/>
    </row>
    <row r="770" spans="1:12" ht="12" customHeight="1" x14ac:dyDescent="0.2">
      <c r="A770" s="140"/>
      <c r="E770" s="155"/>
      <c r="G770" s="143"/>
      <c r="H770" s="144"/>
      <c r="I770" s="145"/>
      <c r="J770" s="145"/>
      <c r="K770" s="158"/>
      <c r="L770" s="332"/>
    </row>
    <row r="771" spans="1:12" ht="12" customHeight="1" x14ac:dyDescent="0.2">
      <c r="A771" s="140"/>
      <c r="E771" s="155"/>
      <c r="G771" s="143"/>
      <c r="H771" s="144"/>
      <c r="I771" s="145"/>
      <c r="J771" s="145"/>
      <c r="K771" s="158"/>
      <c r="L771" s="332"/>
    </row>
    <row r="772" spans="1:12" ht="12" customHeight="1" x14ac:dyDescent="0.2">
      <c r="A772" s="140"/>
      <c r="E772" s="155"/>
      <c r="G772" s="143"/>
      <c r="H772" s="144"/>
      <c r="I772" s="145"/>
      <c r="J772" s="145"/>
      <c r="K772" s="158"/>
      <c r="L772" s="332"/>
    </row>
    <row r="773" spans="1:12" ht="12" customHeight="1" x14ac:dyDescent="0.2">
      <c r="A773" s="140"/>
      <c r="E773" s="155"/>
      <c r="G773" s="143"/>
      <c r="H773" s="144"/>
      <c r="I773" s="145"/>
      <c r="J773" s="145"/>
      <c r="K773" s="158"/>
      <c r="L773" s="332"/>
    </row>
    <row r="774" spans="1:12" ht="12" customHeight="1" x14ac:dyDescent="0.2">
      <c r="A774" s="140"/>
      <c r="E774" s="155"/>
      <c r="G774" s="143"/>
      <c r="H774" s="144"/>
      <c r="I774" s="145"/>
      <c r="J774" s="145"/>
      <c r="K774" s="158"/>
      <c r="L774" s="332"/>
    </row>
    <row r="775" spans="1:12" ht="12" customHeight="1" x14ac:dyDescent="0.2">
      <c r="A775" s="140"/>
      <c r="E775" s="155"/>
      <c r="G775" s="143"/>
      <c r="H775" s="144"/>
      <c r="I775" s="145"/>
      <c r="J775" s="145"/>
      <c r="K775" s="158"/>
      <c r="L775" s="332"/>
    </row>
    <row r="776" spans="1:12" ht="12" customHeight="1" x14ac:dyDescent="0.2">
      <c r="A776" s="140"/>
      <c r="E776" s="155"/>
      <c r="G776" s="143"/>
      <c r="H776" s="144"/>
      <c r="I776" s="145"/>
      <c r="J776" s="145"/>
      <c r="K776" s="158"/>
      <c r="L776" s="332"/>
    </row>
    <row r="777" spans="1:12" s="101" customFormat="1" ht="12" customHeight="1" x14ac:dyDescent="0.2">
      <c r="A777" s="140"/>
      <c r="B777" s="92"/>
      <c r="C777" s="93"/>
      <c r="D777" s="93"/>
      <c r="E777" s="94"/>
      <c r="F777" s="95"/>
      <c r="G777" s="143"/>
      <c r="H777" s="144"/>
      <c r="I777" s="145"/>
      <c r="J777" s="145"/>
      <c r="K777" s="158"/>
      <c r="L777" s="332"/>
    </row>
    <row r="778" spans="1:12" ht="12" customHeight="1" x14ac:dyDescent="0.2">
      <c r="A778" s="129" t="s">
        <v>357</v>
      </c>
      <c r="B778" s="130"/>
      <c r="C778" s="131"/>
      <c r="D778" s="131"/>
      <c r="E778" s="132" t="s">
        <v>358</v>
      </c>
      <c r="F778" s="133"/>
      <c r="G778" s="134"/>
      <c r="H778" s="135"/>
      <c r="I778" s="136"/>
      <c r="J778" s="136"/>
      <c r="K778" s="164"/>
      <c r="L778" s="332"/>
    </row>
    <row r="779" spans="1:12" ht="12" customHeight="1" x14ac:dyDescent="0.2">
      <c r="A779" s="129" t="s">
        <v>296</v>
      </c>
      <c r="B779" s="130"/>
      <c r="C779" s="131"/>
      <c r="D779" s="131"/>
      <c r="E779" s="132" t="s">
        <v>360</v>
      </c>
      <c r="F779" s="133"/>
      <c r="G779" s="134"/>
      <c r="H779" s="135"/>
      <c r="I779" s="136"/>
      <c r="J779" s="136"/>
      <c r="K779" s="137"/>
    </row>
    <row r="780" spans="1:12" ht="12" customHeight="1" x14ac:dyDescent="0.2">
      <c r="A780" s="147"/>
      <c r="B780" s="102"/>
      <c r="C780" s="103"/>
      <c r="D780" s="103"/>
      <c r="E780" s="149"/>
      <c r="G780" s="143"/>
      <c r="H780" s="144"/>
      <c r="I780" s="145"/>
      <c r="J780" s="145"/>
      <c r="K780" s="158"/>
    </row>
    <row r="781" spans="1:12" ht="12" customHeight="1" x14ac:dyDescent="0.2">
      <c r="A781" s="147" t="s">
        <v>137</v>
      </c>
      <c r="B781" s="148" t="s">
        <v>10</v>
      </c>
      <c r="C781" s="103"/>
      <c r="D781" s="103"/>
      <c r="E781" s="316"/>
      <c r="G781" s="143"/>
      <c r="H781" s="144"/>
      <c r="I781" s="145"/>
      <c r="J781" s="145"/>
      <c r="K781" s="158"/>
    </row>
    <row r="782" spans="1:12" ht="51" x14ac:dyDescent="0.2">
      <c r="A782" s="317"/>
      <c r="B782" s="156"/>
      <c r="D782" s="235" t="s">
        <v>168</v>
      </c>
      <c r="E782" s="318" t="s">
        <v>175</v>
      </c>
      <c r="G782" s="143"/>
      <c r="I782" s="145"/>
      <c r="J782" s="145"/>
      <c r="K782" s="152"/>
    </row>
    <row r="783" spans="1:12" ht="25.5" x14ac:dyDescent="0.2">
      <c r="A783" s="317"/>
      <c r="B783" s="156"/>
      <c r="D783" s="235" t="s">
        <v>170</v>
      </c>
      <c r="E783" s="318" t="s">
        <v>176</v>
      </c>
      <c r="G783" s="143"/>
      <c r="I783" s="145"/>
      <c r="J783" s="145"/>
      <c r="K783" s="158"/>
    </row>
    <row r="784" spans="1:12" x14ac:dyDescent="0.2">
      <c r="A784" s="317"/>
      <c r="B784" s="156"/>
      <c r="E784" s="318"/>
      <c r="G784" s="143"/>
      <c r="I784" s="145"/>
      <c r="J784" s="145"/>
      <c r="K784" s="158"/>
    </row>
    <row r="785" spans="1:11" x14ac:dyDescent="0.2">
      <c r="A785" s="328"/>
      <c r="B785" s="156"/>
      <c r="E785" s="318"/>
      <c r="F785" s="326"/>
      <c r="G785" s="143"/>
      <c r="I785" s="145"/>
      <c r="J785" s="145"/>
      <c r="K785" s="158"/>
    </row>
    <row r="786" spans="1:11" x14ac:dyDescent="0.2">
      <c r="A786" s="147" t="s">
        <v>138</v>
      </c>
      <c r="B786" s="148" t="s">
        <v>359</v>
      </c>
      <c r="C786" s="103"/>
      <c r="D786" s="103"/>
      <c r="E786" s="316"/>
      <c r="F786" s="326"/>
      <c r="G786" s="143"/>
      <c r="I786" s="145"/>
      <c r="J786" s="145"/>
      <c r="K786" s="158"/>
    </row>
    <row r="787" spans="1:11" ht="25.5" x14ac:dyDescent="0.2">
      <c r="A787" s="317"/>
      <c r="B787" s="156"/>
      <c r="E787" s="258" t="s">
        <v>771</v>
      </c>
      <c r="F787" s="326"/>
      <c r="G787" s="143"/>
      <c r="I787" s="145"/>
      <c r="J787" s="145"/>
      <c r="K787" s="158"/>
    </row>
    <row r="788" spans="1:11" x14ac:dyDescent="0.2">
      <c r="A788" s="328" t="s">
        <v>297</v>
      </c>
      <c r="B788" s="156"/>
      <c r="E788" s="251" t="s">
        <v>361</v>
      </c>
      <c r="F788" s="326"/>
      <c r="G788" s="143" t="s">
        <v>1</v>
      </c>
      <c r="H788" s="97">
        <v>6.2</v>
      </c>
      <c r="I788" s="145"/>
      <c r="J788" s="145"/>
      <c r="K788" s="158"/>
    </row>
    <row r="789" spans="1:11" x14ac:dyDescent="0.2">
      <c r="A789" s="328"/>
      <c r="B789" s="156"/>
      <c r="E789" s="251"/>
      <c r="F789" s="326"/>
      <c r="G789" s="143"/>
      <c r="I789" s="145"/>
      <c r="J789" s="145"/>
      <c r="K789" s="158"/>
    </row>
    <row r="790" spans="1:11" x14ac:dyDescent="0.2">
      <c r="A790" s="147" t="s">
        <v>138</v>
      </c>
      <c r="B790" s="148" t="s">
        <v>448</v>
      </c>
      <c r="C790" s="103"/>
      <c r="D790" s="103"/>
      <c r="E790" s="316"/>
      <c r="F790" s="326"/>
      <c r="G790" s="143"/>
      <c r="I790" s="145"/>
      <c r="J790" s="145"/>
      <c r="K790" s="158"/>
    </row>
    <row r="791" spans="1:11" x14ac:dyDescent="0.2">
      <c r="A791" s="317"/>
      <c r="B791" s="156"/>
      <c r="E791" s="258" t="s">
        <v>743</v>
      </c>
      <c r="F791" s="326"/>
      <c r="G791" s="143"/>
      <c r="I791" s="145"/>
      <c r="J791" s="145"/>
      <c r="K791" s="158"/>
    </row>
    <row r="792" spans="1:11" x14ac:dyDescent="0.2">
      <c r="A792" s="328" t="s">
        <v>297</v>
      </c>
      <c r="B792" s="156"/>
      <c r="E792" s="251" t="s">
        <v>449</v>
      </c>
      <c r="F792" s="326"/>
      <c r="G792" s="143" t="s">
        <v>1</v>
      </c>
      <c r="H792" s="97">
        <v>6.4</v>
      </c>
      <c r="I792" s="145"/>
      <c r="J792" s="145"/>
      <c r="K792" s="158"/>
    </row>
    <row r="793" spans="1:11" x14ac:dyDescent="0.2">
      <c r="A793" s="328" t="s">
        <v>635</v>
      </c>
      <c r="B793" s="156"/>
      <c r="E793" s="251" t="s">
        <v>634</v>
      </c>
      <c r="F793" s="326"/>
      <c r="G793" s="143" t="s">
        <v>1</v>
      </c>
      <c r="H793" s="97">
        <v>7.76</v>
      </c>
      <c r="I793" s="145"/>
      <c r="J793" s="145"/>
      <c r="K793" s="158"/>
    </row>
    <row r="794" spans="1:11" x14ac:dyDescent="0.2">
      <c r="A794" s="328"/>
      <c r="B794" s="156"/>
      <c r="E794" s="251"/>
      <c r="F794" s="326"/>
      <c r="G794" s="143"/>
      <c r="I794" s="145"/>
      <c r="J794" s="145"/>
      <c r="K794" s="158"/>
    </row>
    <row r="795" spans="1:11" x14ac:dyDescent="0.2">
      <c r="A795" s="147" t="s">
        <v>139</v>
      </c>
      <c r="B795" s="148" t="s">
        <v>450</v>
      </c>
      <c r="C795" s="103"/>
      <c r="D795" s="103"/>
      <c r="E795" s="316"/>
      <c r="F795" s="326"/>
      <c r="G795" s="143"/>
      <c r="I795" s="145"/>
      <c r="J795" s="145"/>
      <c r="K795" s="158"/>
    </row>
    <row r="796" spans="1:11" x14ac:dyDescent="0.2">
      <c r="A796" s="317"/>
      <c r="B796" s="156"/>
      <c r="E796" s="258" t="s">
        <v>816</v>
      </c>
      <c r="F796" s="326"/>
      <c r="G796" s="143"/>
      <c r="I796" s="145"/>
      <c r="J796" s="145"/>
      <c r="K796" s="158"/>
    </row>
    <row r="797" spans="1:11" x14ac:dyDescent="0.2">
      <c r="A797" s="328" t="s">
        <v>463</v>
      </c>
      <c r="B797" s="156"/>
      <c r="E797" s="251" t="s">
        <v>106</v>
      </c>
      <c r="F797" s="326"/>
      <c r="G797" s="143" t="s">
        <v>1</v>
      </c>
      <c r="H797" s="97">
        <v>26.95</v>
      </c>
      <c r="I797" s="145"/>
      <c r="J797" s="145"/>
      <c r="K797" s="158"/>
    </row>
    <row r="798" spans="1:11" x14ac:dyDescent="0.2">
      <c r="A798" s="328" t="s">
        <v>636</v>
      </c>
      <c r="B798" s="156"/>
      <c r="E798" s="251" t="s">
        <v>107</v>
      </c>
      <c r="F798" s="326"/>
      <c r="G798" s="143" t="s">
        <v>1</v>
      </c>
      <c r="H798" s="97">
        <v>26.95</v>
      </c>
      <c r="I798" s="145"/>
      <c r="J798" s="145"/>
      <c r="K798" s="158"/>
    </row>
    <row r="799" spans="1:11" x14ac:dyDescent="0.2">
      <c r="A799" s="147"/>
      <c r="B799" s="148"/>
      <c r="C799" s="103"/>
      <c r="D799" s="103"/>
      <c r="E799" s="316"/>
      <c r="F799" s="326"/>
      <c r="G799" s="143"/>
      <c r="I799" s="145"/>
      <c r="J799" s="145"/>
      <c r="K799" s="158"/>
    </row>
    <row r="800" spans="1:11" x14ac:dyDescent="0.2">
      <c r="A800" s="317"/>
      <c r="B800" s="156"/>
      <c r="E800" s="318"/>
      <c r="F800" s="326"/>
      <c r="G800" s="143"/>
      <c r="I800" s="145"/>
      <c r="J800" s="145"/>
      <c r="K800" s="158"/>
    </row>
    <row r="801" spans="1:11" x14ac:dyDescent="0.2">
      <c r="A801" s="328"/>
      <c r="B801" s="156"/>
      <c r="E801" s="251"/>
      <c r="F801" s="326"/>
      <c r="G801" s="143"/>
      <c r="I801" s="145"/>
      <c r="J801" s="145"/>
      <c r="K801" s="158"/>
    </row>
    <row r="802" spans="1:11" ht="12" customHeight="1" x14ac:dyDescent="0.2">
      <c r="A802" s="328"/>
      <c r="B802" s="156"/>
      <c r="G802" s="143"/>
      <c r="H802" s="144"/>
      <c r="I802" s="145"/>
      <c r="J802" s="329"/>
      <c r="K802" s="152"/>
    </row>
    <row r="803" spans="1:11" ht="12" customHeight="1" x14ac:dyDescent="0.2">
      <c r="A803" s="328"/>
      <c r="B803" s="156"/>
      <c r="G803" s="143"/>
      <c r="H803" s="144"/>
      <c r="I803" s="145"/>
      <c r="J803" s="329"/>
      <c r="K803" s="152"/>
    </row>
    <row r="804" spans="1:11" ht="12" customHeight="1" x14ac:dyDescent="0.2">
      <c r="A804" s="328"/>
      <c r="B804" s="156"/>
      <c r="G804" s="143"/>
      <c r="H804" s="144"/>
      <c r="I804" s="145"/>
      <c r="J804" s="329"/>
      <c r="K804" s="152"/>
    </row>
    <row r="805" spans="1:11" ht="12" customHeight="1" x14ac:dyDescent="0.2">
      <c r="A805" s="328"/>
      <c r="B805" s="156"/>
      <c r="G805" s="143"/>
      <c r="H805" s="144"/>
      <c r="I805" s="145"/>
      <c r="J805" s="329"/>
      <c r="K805" s="152"/>
    </row>
    <row r="806" spans="1:11" ht="12" customHeight="1" x14ac:dyDescent="0.2">
      <c r="A806" s="328"/>
      <c r="B806" s="156"/>
      <c r="G806" s="143"/>
      <c r="H806" s="144"/>
      <c r="I806" s="145"/>
      <c r="J806" s="329"/>
      <c r="K806" s="152"/>
    </row>
    <row r="807" spans="1:11" ht="12" customHeight="1" x14ac:dyDescent="0.2">
      <c r="A807" s="328"/>
      <c r="B807" s="156"/>
      <c r="G807" s="143"/>
      <c r="H807" s="144"/>
      <c r="I807" s="145"/>
      <c r="J807" s="329"/>
      <c r="K807" s="152"/>
    </row>
    <row r="808" spans="1:11" ht="12" customHeight="1" x14ac:dyDescent="0.2">
      <c r="A808" s="328"/>
      <c r="B808" s="156"/>
      <c r="G808" s="143"/>
      <c r="H808" s="144"/>
      <c r="I808" s="145"/>
      <c r="J808" s="329"/>
      <c r="K808" s="152"/>
    </row>
    <row r="809" spans="1:11" ht="12" customHeight="1" x14ac:dyDescent="0.2">
      <c r="A809" s="328"/>
      <c r="B809" s="156"/>
      <c r="G809" s="143"/>
      <c r="H809" s="144"/>
      <c r="I809" s="145"/>
      <c r="J809" s="329"/>
      <c r="K809" s="152"/>
    </row>
    <row r="810" spans="1:11" ht="12" customHeight="1" x14ac:dyDescent="0.2">
      <c r="A810" s="328"/>
      <c r="B810" s="156"/>
      <c r="G810" s="143"/>
      <c r="H810" s="144"/>
      <c r="I810" s="145"/>
      <c r="J810" s="329"/>
      <c r="K810" s="152"/>
    </row>
    <row r="811" spans="1:11" ht="12" customHeight="1" x14ac:dyDescent="0.2">
      <c r="A811" s="328"/>
      <c r="B811" s="156"/>
      <c r="G811" s="143"/>
      <c r="H811" s="144"/>
      <c r="I811" s="145"/>
      <c r="J811" s="329"/>
      <c r="K811" s="152"/>
    </row>
    <row r="812" spans="1:11" ht="12" customHeight="1" x14ac:dyDescent="0.2">
      <c r="A812" s="328"/>
      <c r="B812" s="156"/>
      <c r="G812" s="143"/>
      <c r="H812" s="144"/>
      <c r="I812" s="145"/>
      <c r="J812" s="329"/>
      <c r="K812" s="152"/>
    </row>
    <row r="813" spans="1:11" ht="12" customHeight="1" x14ac:dyDescent="0.2">
      <c r="A813" s="328"/>
      <c r="B813" s="156"/>
      <c r="G813" s="143"/>
      <c r="H813" s="144"/>
      <c r="I813" s="145"/>
      <c r="J813" s="329"/>
      <c r="K813" s="152"/>
    </row>
    <row r="814" spans="1:11" ht="12" customHeight="1" x14ac:dyDescent="0.2">
      <c r="A814" s="328"/>
      <c r="B814" s="156"/>
      <c r="G814" s="143"/>
      <c r="H814" s="144"/>
      <c r="I814" s="145"/>
      <c r="J814" s="329"/>
      <c r="K814" s="152"/>
    </row>
    <row r="815" spans="1:11" ht="12" customHeight="1" x14ac:dyDescent="0.2">
      <c r="A815" s="328"/>
      <c r="B815" s="156"/>
      <c r="G815" s="143"/>
      <c r="H815" s="144"/>
      <c r="I815" s="145"/>
      <c r="J815" s="329"/>
      <c r="K815" s="152"/>
    </row>
    <row r="816" spans="1:11" ht="12" customHeight="1" x14ac:dyDescent="0.2">
      <c r="A816" s="328"/>
      <c r="B816" s="156"/>
      <c r="G816" s="143"/>
      <c r="H816" s="144"/>
      <c r="I816" s="145"/>
      <c r="J816" s="329"/>
      <c r="K816" s="152"/>
    </row>
    <row r="817" spans="1:11" ht="12" customHeight="1" x14ac:dyDescent="0.2">
      <c r="A817" s="328"/>
      <c r="B817" s="156"/>
      <c r="G817" s="143"/>
      <c r="H817" s="144"/>
      <c r="I817" s="145"/>
      <c r="J817" s="329"/>
      <c r="K817" s="152"/>
    </row>
    <row r="818" spans="1:11" ht="12" customHeight="1" x14ac:dyDescent="0.2">
      <c r="A818" s="328"/>
      <c r="B818" s="156"/>
      <c r="G818" s="143"/>
      <c r="H818" s="144"/>
      <c r="I818" s="145"/>
      <c r="J818" s="329"/>
      <c r="K818" s="152"/>
    </row>
    <row r="819" spans="1:11" ht="12" customHeight="1" x14ac:dyDescent="0.2">
      <c r="A819" s="328"/>
      <c r="B819" s="156"/>
      <c r="G819" s="143"/>
      <c r="H819" s="144"/>
      <c r="I819" s="145"/>
      <c r="J819" s="329"/>
      <c r="K819" s="152"/>
    </row>
    <row r="820" spans="1:11" ht="12" customHeight="1" x14ac:dyDescent="0.2">
      <c r="A820" s="328"/>
      <c r="B820" s="156"/>
      <c r="G820" s="143"/>
      <c r="H820" s="144"/>
      <c r="I820" s="145"/>
      <c r="J820" s="329"/>
      <c r="K820" s="152"/>
    </row>
    <row r="821" spans="1:11" ht="12" customHeight="1" x14ac:dyDescent="0.2">
      <c r="A821" s="328"/>
      <c r="B821" s="156"/>
      <c r="G821" s="143"/>
      <c r="H821" s="144"/>
      <c r="I821" s="145"/>
      <c r="J821" s="329"/>
      <c r="K821" s="152"/>
    </row>
    <row r="822" spans="1:11" ht="12" customHeight="1" x14ac:dyDescent="0.2">
      <c r="A822" s="328"/>
      <c r="B822" s="156"/>
      <c r="G822" s="143"/>
      <c r="H822" s="144"/>
      <c r="I822" s="145"/>
      <c r="J822" s="329"/>
      <c r="K822" s="152"/>
    </row>
    <row r="823" spans="1:11" ht="12" customHeight="1" x14ac:dyDescent="0.2">
      <c r="A823" s="328"/>
      <c r="B823" s="156"/>
      <c r="G823" s="143"/>
      <c r="H823" s="144"/>
      <c r="I823" s="145"/>
      <c r="J823" s="329"/>
      <c r="K823" s="152"/>
    </row>
    <row r="824" spans="1:11" ht="12" customHeight="1" x14ac:dyDescent="0.2">
      <c r="A824" s="328"/>
      <c r="B824" s="156"/>
      <c r="G824" s="143"/>
      <c r="H824" s="144"/>
      <c r="I824" s="145"/>
      <c r="J824" s="329"/>
      <c r="K824" s="152"/>
    </row>
    <row r="825" spans="1:11" ht="12" customHeight="1" x14ac:dyDescent="0.2">
      <c r="A825" s="328"/>
      <c r="B825" s="156"/>
      <c r="G825" s="143"/>
      <c r="H825" s="144"/>
      <c r="I825" s="145"/>
      <c r="J825" s="329"/>
      <c r="K825" s="152"/>
    </row>
    <row r="826" spans="1:11" ht="12" customHeight="1" x14ac:dyDescent="0.2">
      <c r="A826" s="328"/>
      <c r="B826" s="156"/>
      <c r="G826" s="143"/>
      <c r="H826" s="144"/>
      <c r="I826" s="145"/>
      <c r="J826" s="329"/>
      <c r="K826" s="152"/>
    </row>
    <row r="827" spans="1:11" ht="12" customHeight="1" x14ac:dyDescent="0.2">
      <c r="A827" s="328"/>
      <c r="B827" s="156"/>
      <c r="G827" s="143"/>
      <c r="H827" s="144"/>
      <c r="I827" s="145"/>
      <c r="J827" s="329"/>
      <c r="K827" s="152"/>
    </row>
    <row r="828" spans="1:11" ht="12" customHeight="1" x14ac:dyDescent="0.2">
      <c r="A828" s="328"/>
      <c r="B828" s="156"/>
      <c r="G828" s="143"/>
      <c r="H828" s="144"/>
      <c r="I828" s="145"/>
      <c r="J828" s="329"/>
      <c r="K828" s="152"/>
    </row>
    <row r="829" spans="1:11" ht="12" customHeight="1" x14ac:dyDescent="0.2">
      <c r="A829" s="328"/>
      <c r="B829" s="156"/>
      <c r="G829" s="143"/>
      <c r="H829" s="144"/>
      <c r="I829" s="145"/>
      <c r="J829" s="329"/>
      <c r="K829" s="152"/>
    </row>
    <row r="830" spans="1:11" ht="12" customHeight="1" x14ac:dyDescent="0.2">
      <c r="A830" s="328"/>
      <c r="B830" s="156"/>
      <c r="G830" s="143"/>
      <c r="H830" s="144"/>
      <c r="I830" s="145"/>
      <c r="J830" s="329"/>
      <c r="K830" s="152"/>
    </row>
    <row r="831" spans="1:11" ht="12" customHeight="1" x14ac:dyDescent="0.2">
      <c r="A831" s="328"/>
      <c r="B831" s="156"/>
      <c r="G831" s="143"/>
      <c r="H831" s="144"/>
      <c r="I831" s="145"/>
      <c r="J831" s="329"/>
      <c r="K831" s="152"/>
    </row>
    <row r="832" spans="1:11" ht="12" customHeight="1" x14ac:dyDescent="0.2">
      <c r="A832" s="328"/>
      <c r="B832" s="156"/>
      <c r="G832" s="330"/>
      <c r="H832" s="331"/>
      <c r="I832" s="329"/>
      <c r="J832" s="329"/>
      <c r="K832" s="152"/>
    </row>
    <row r="833" spans="1:12" ht="12" customHeight="1" x14ac:dyDescent="0.2">
      <c r="A833" s="328"/>
      <c r="B833" s="156"/>
      <c r="G833" s="330"/>
      <c r="H833" s="331"/>
      <c r="I833" s="329"/>
      <c r="J833" s="329"/>
      <c r="K833" s="152"/>
    </row>
    <row r="834" spans="1:12" s="139" customFormat="1" x14ac:dyDescent="0.2">
      <c r="A834" s="129" t="s">
        <v>464</v>
      </c>
      <c r="B834" s="130"/>
      <c r="C834" s="131"/>
      <c r="D834" s="131"/>
      <c r="E834" s="132" t="s">
        <v>140</v>
      </c>
      <c r="F834" s="133"/>
      <c r="G834" s="134"/>
      <c r="H834" s="135"/>
      <c r="I834" s="136"/>
      <c r="J834" s="136"/>
      <c r="K834" s="163"/>
      <c r="L834" s="138"/>
    </row>
    <row r="835" spans="1:12" s="139" customFormat="1" ht="15" customHeight="1" x14ac:dyDescent="0.2">
      <c r="A835" s="129" t="s">
        <v>14</v>
      </c>
      <c r="B835" s="130"/>
      <c r="C835" s="131"/>
      <c r="D835" s="131"/>
      <c r="E835" s="132" t="s">
        <v>362</v>
      </c>
      <c r="F835" s="133"/>
      <c r="G835" s="134"/>
      <c r="H835" s="379"/>
      <c r="I835" s="136"/>
      <c r="J835" s="136"/>
      <c r="K835" s="137"/>
      <c r="L835" s="332"/>
    </row>
    <row r="836" spans="1:12" s="101" customFormat="1" ht="12" customHeight="1" x14ac:dyDescent="0.2">
      <c r="A836" s="147"/>
      <c r="B836" s="102"/>
      <c r="C836" s="103"/>
      <c r="D836" s="103"/>
      <c r="E836" s="149"/>
      <c r="G836" s="150"/>
      <c r="H836" s="380"/>
      <c r="I836" s="152"/>
      <c r="J836" s="152"/>
      <c r="K836" s="146"/>
      <c r="L836" s="332"/>
    </row>
    <row r="837" spans="1:12" s="101" customFormat="1" ht="12" customHeight="1" x14ac:dyDescent="0.2">
      <c r="A837" s="147" t="s">
        <v>13</v>
      </c>
      <c r="B837" s="148" t="s">
        <v>10</v>
      </c>
      <c r="C837" s="103"/>
      <c r="D837" s="103"/>
      <c r="E837" s="149"/>
      <c r="G837" s="150"/>
      <c r="H837" s="380"/>
      <c r="I837" s="152"/>
      <c r="J837" s="152"/>
      <c r="K837" s="146"/>
      <c r="L837" s="332"/>
    </row>
    <row r="838" spans="1:12" ht="38.25" x14ac:dyDescent="0.2">
      <c r="B838" s="156"/>
      <c r="D838" s="235" t="s">
        <v>168</v>
      </c>
      <c r="E838" s="381" t="s">
        <v>191</v>
      </c>
      <c r="F838" s="139"/>
      <c r="G838" s="143"/>
      <c r="H838" s="348"/>
      <c r="I838" s="145"/>
      <c r="J838" s="145"/>
      <c r="K838" s="146"/>
      <c r="L838" s="332"/>
    </row>
    <row r="839" spans="1:12" ht="63.75" x14ac:dyDescent="0.2">
      <c r="B839" s="156"/>
      <c r="D839" s="235" t="s">
        <v>170</v>
      </c>
      <c r="E839" s="381" t="s">
        <v>222</v>
      </c>
      <c r="F839" s="139"/>
      <c r="G839" s="143"/>
      <c r="H839" s="348"/>
      <c r="I839" s="145"/>
      <c r="J839" s="145"/>
      <c r="K839" s="146"/>
      <c r="L839" s="332"/>
    </row>
    <row r="840" spans="1:12" ht="38.25" x14ac:dyDescent="0.2">
      <c r="B840" s="156"/>
      <c r="D840" s="235" t="s">
        <v>172</v>
      </c>
      <c r="E840" s="381" t="s">
        <v>192</v>
      </c>
      <c r="F840" s="139"/>
      <c r="G840" s="143"/>
      <c r="H840" s="348"/>
      <c r="I840" s="145"/>
      <c r="J840" s="145"/>
      <c r="K840" s="146"/>
      <c r="L840" s="332"/>
    </row>
    <row r="841" spans="1:12" ht="76.5" x14ac:dyDescent="0.2">
      <c r="B841" s="156"/>
      <c r="D841" s="235" t="s">
        <v>179</v>
      </c>
      <c r="E841" s="381" t="s">
        <v>263</v>
      </c>
      <c r="F841" s="139"/>
      <c r="G841" s="143"/>
      <c r="H841" s="348"/>
      <c r="I841" s="145"/>
      <c r="J841" s="145"/>
      <c r="K841" s="146"/>
      <c r="L841" s="332"/>
    </row>
    <row r="842" spans="1:12" ht="25.5" x14ac:dyDescent="0.2">
      <c r="B842" s="156"/>
      <c r="D842" s="235" t="s">
        <v>180</v>
      </c>
      <c r="E842" s="381" t="s">
        <v>193</v>
      </c>
      <c r="F842" s="139"/>
      <c r="G842" s="143"/>
      <c r="H842" s="348"/>
      <c r="I842" s="145"/>
      <c r="J842" s="145"/>
      <c r="K842" s="146"/>
      <c r="L842" s="332"/>
    </row>
    <row r="843" spans="1:12" ht="25.5" x14ac:dyDescent="0.2">
      <c r="B843" s="156"/>
      <c r="D843" s="235" t="s">
        <v>181</v>
      </c>
      <c r="E843" s="381" t="s">
        <v>194</v>
      </c>
      <c r="F843" s="139"/>
      <c r="G843" s="143"/>
      <c r="H843" s="348"/>
      <c r="I843" s="145"/>
      <c r="J843" s="145"/>
      <c r="K843" s="158"/>
      <c r="L843" s="332"/>
    </row>
    <row r="844" spans="1:12" ht="38.25" x14ac:dyDescent="0.2">
      <c r="B844" s="156"/>
      <c r="D844" s="235" t="s">
        <v>182</v>
      </c>
      <c r="E844" s="381" t="s">
        <v>195</v>
      </c>
      <c r="F844" s="139"/>
      <c r="G844" s="143"/>
      <c r="H844" s="348"/>
      <c r="I844" s="145"/>
      <c r="J844" s="145"/>
      <c r="K844" s="158"/>
      <c r="L844" s="332"/>
    </row>
    <row r="845" spans="1:12" ht="76.5" x14ac:dyDescent="0.2">
      <c r="B845" s="156"/>
      <c r="D845" s="235" t="s">
        <v>190</v>
      </c>
      <c r="E845" s="381" t="s">
        <v>264</v>
      </c>
      <c r="F845" s="139"/>
      <c r="G845" s="143"/>
      <c r="H845" s="348"/>
      <c r="I845" s="145"/>
      <c r="J845" s="145"/>
      <c r="K845" s="158"/>
      <c r="L845" s="332"/>
    </row>
    <row r="846" spans="1:12" ht="38.25" x14ac:dyDescent="0.2">
      <c r="D846" s="235" t="s">
        <v>205</v>
      </c>
      <c r="E846" s="381" t="s">
        <v>223</v>
      </c>
      <c r="F846" s="139"/>
      <c r="G846" s="143"/>
      <c r="H846" s="348"/>
      <c r="I846" s="145"/>
      <c r="J846" s="145"/>
      <c r="K846" s="158"/>
      <c r="L846" s="332"/>
    </row>
    <row r="847" spans="1:12" ht="38.25" x14ac:dyDescent="0.2">
      <c r="D847" s="235" t="s">
        <v>229</v>
      </c>
      <c r="E847" s="381" t="s">
        <v>224</v>
      </c>
      <c r="F847" s="139"/>
      <c r="G847" s="143"/>
      <c r="H847" s="348"/>
      <c r="I847" s="145"/>
      <c r="J847" s="145"/>
      <c r="K847" s="158"/>
      <c r="L847" s="332"/>
    </row>
    <row r="848" spans="1:12" ht="25.5" x14ac:dyDescent="0.2">
      <c r="D848" s="235" t="s">
        <v>230</v>
      </c>
      <c r="E848" s="381" t="s">
        <v>225</v>
      </c>
      <c r="F848" s="139"/>
      <c r="G848" s="143"/>
      <c r="H848" s="348"/>
      <c r="I848" s="145"/>
      <c r="J848" s="145"/>
      <c r="K848" s="158"/>
      <c r="L848" s="332"/>
    </row>
    <row r="849" spans="4:12" ht="38.25" x14ac:dyDescent="0.2">
      <c r="D849" s="235" t="s">
        <v>231</v>
      </c>
      <c r="E849" s="381" t="s">
        <v>226</v>
      </c>
      <c r="F849" s="139"/>
      <c r="G849" s="143"/>
      <c r="H849" s="348"/>
      <c r="I849" s="145"/>
      <c r="J849" s="145"/>
      <c r="K849" s="158"/>
      <c r="L849" s="332"/>
    </row>
    <row r="850" spans="4:12" ht="38.25" x14ac:dyDescent="0.2">
      <c r="D850" s="235" t="s">
        <v>232</v>
      </c>
      <c r="E850" s="381" t="s">
        <v>227</v>
      </c>
      <c r="F850" s="139"/>
      <c r="G850" s="143"/>
      <c r="H850" s="348"/>
      <c r="I850" s="145"/>
      <c r="J850" s="145"/>
      <c r="K850" s="158"/>
      <c r="L850" s="332"/>
    </row>
    <row r="851" spans="4:12" ht="25.5" x14ac:dyDescent="0.2">
      <c r="D851" s="235" t="s">
        <v>268</v>
      </c>
      <c r="E851" s="381" t="s">
        <v>228</v>
      </c>
      <c r="F851" s="382"/>
      <c r="G851" s="143"/>
      <c r="H851" s="348"/>
      <c r="I851" s="145"/>
      <c r="J851" s="145"/>
      <c r="K851" s="158"/>
      <c r="L851" s="332"/>
    </row>
    <row r="852" spans="4:12" ht="25.5" x14ac:dyDescent="0.2">
      <c r="D852" s="235" t="s">
        <v>269</v>
      </c>
      <c r="E852" s="381" t="s">
        <v>247</v>
      </c>
      <c r="F852" s="382"/>
      <c r="G852" s="143"/>
      <c r="H852" s="348"/>
      <c r="I852" s="145"/>
      <c r="J852" s="145"/>
      <c r="K852" s="158"/>
      <c r="L852" s="332"/>
    </row>
    <row r="853" spans="4:12" x14ac:dyDescent="0.2">
      <c r="E853" s="383" t="s">
        <v>248</v>
      </c>
      <c r="F853" s="382"/>
      <c r="G853" s="143"/>
      <c r="H853" s="348"/>
      <c r="I853" s="145"/>
      <c r="J853" s="145"/>
      <c r="K853" s="158"/>
      <c r="L853" s="332"/>
    </row>
    <row r="854" spans="4:12" x14ac:dyDescent="0.2">
      <c r="E854" s="383" t="s">
        <v>249</v>
      </c>
      <c r="F854" s="382"/>
      <c r="G854" s="143"/>
      <c r="H854" s="348"/>
      <c r="I854" s="145"/>
      <c r="J854" s="145"/>
      <c r="K854" s="158"/>
      <c r="L854" s="332"/>
    </row>
    <row r="855" spans="4:12" x14ac:dyDescent="0.2">
      <c r="E855" s="383" t="s">
        <v>250</v>
      </c>
      <c r="F855" s="382"/>
      <c r="G855" s="143"/>
      <c r="H855" s="348"/>
      <c r="I855" s="145"/>
      <c r="J855" s="145"/>
      <c r="K855" s="158"/>
      <c r="L855" s="332"/>
    </row>
    <row r="856" spans="4:12" x14ac:dyDescent="0.2">
      <c r="E856" s="383" t="s">
        <v>251</v>
      </c>
      <c r="F856" s="382"/>
      <c r="G856" s="143"/>
      <c r="H856" s="348"/>
      <c r="I856" s="145"/>
      <c r="J856" s="145"/>
      <c r="K856" s="158"/>
      <c r="L856" s="332"/>
    </row>
    <row r="857" spans="4:12" x14ac:dyDescent="0.2">
      <c r="E857" s="383" t="s">
        <v>252</v>
      </c>
      <c r="F857" s="382"/>
      <c r="G857" s="143"/>
      <c r="H857" s="348"/>
      <c r="I857" s="145"/>
      <c r="J857" s="145"/>
      <c r="K857" s="158"/>
      <c r="L857" s="332"/>
    </row>
    <row r="858" spans="4:12" x14ac:dyDescent="0.2">
      <c r="E858" s="383" t="s">
        <v>253</v>
      </c>
      <c r="F858" s="382"/>
      <c r="G858" s="143"/>
      <c r="H858" s="348"/>
      <c r="I858" s="145"/>
      <c r="J858" s="145"/>
      <c r="K858" s="158"/>
      <c r="L858" s="332"/>
    </row>
    <row r="859" spans="4:12" x14ac:dyDescent="0.2">
      <c r="E859" s="383" t="s">
        <v>254</v>
      </c>
      <c r="F859" s="382"/>
      <c r="G859" s="143"/>
      <c r="H859" s="348"/>
      <c r="I859" s="145"/>
      <c r="J859" s="145"/>
      <c r="K859" s="158"/>
      <c r="L859" s="332"/>
    </row>
    <row r="860" spans="4:12" x14ac:dyDescent="0.2">
      <c r="E860" s="383" t="s">
        <v>255</v>
      </c>
      <c r="F860" s="382"/>
      <c r="G860" s="143"/>
      <c r="H860" s="348"/>
      <c r="I860" s="145"/>
      <c r="J860" s="145"/>
      <c r="K860" s="158"/>
      <c r="L860" s="332"/>
    </row>
    <row r="861" spans="4:12" x14ac:dyDescent="0.2">
      <c r="E861" s="383" t="s">
        <v>256</v>
      </c>
      <c r="F861" s="382"/>
      <c r="G861" s="143"/>
      <c r="H861" s="348"/>
      <c r="I861" s="145"/>
      <c r="J861" s="145"/>
      <c r="K861" s="158"/>
      <c r="L861" s="332"/>
    </row>
    <row r="862" spans="4:12" x14ac:dyDescent="0.2">
      <c r="E862" s="383" t="s">
        <v>257</v>
      </c>
      <c r="F862" s="382"/>
      <c r="G862" s="143"/>
      <c r="H862" s="348"/>
      <c r="I862" s="145"/>
      <c r="J862" s="145"/>
      <c r="K862" s="158"/>
      <c r="L862" s="332"/>
    </row>
    <row r="863" spans="4:12" x14ac:dyDescent="0.2">
      <c r="E863" s="383" t="s">
        <v>258</v>
      </c>
      <c r="F863" s="382"/>
      <c r="G863" s="143"/>
      <c r="H863" s="348"/>
      <c r="I863" s="145"/>
      <c r="J863" s="145"/>
      <c r="K863" s="158"/>
      <c r="L863" s="332"/>
    </row>
    <row r="864" spans="4:12" x14ac:dyDescent="0.2">
      <c r="E864" s="383" t="s">
        <v>259</v>
      </c>
      <c r="F864" s="382"/>
      <c r="G864" s="143"/>
      <c r="H864" s="348"/>
      <c r="I864" s="145"/>
      <c r="J864" s="145"/>
      <c r="K864" s="158"/>
      <c r="L864" s="332"/>
    </row>
    <row r="865" spans="1:12" x14ac:dyDescent="0.2">
      <c r="E865" s="383" t="s">
        <v>260</v>
      </c>
      <c r="F865" s="382"/>
      <c r="G865" s="143"/>
      <c r="H865" s="348"/>
      <c r="I865" s="145"/>
      <c r="J865" s="145"/>
      <c r="K865" s="158"/>
      <c r="L865" s="332"/>
    </row>
    <row r="866" spans="1:12" x14ac:dyDescent="0.2">
      <c r="E866" s="383" t="s">
        <v>261</v>
      </c>
      <c r="F866" s="382"/>
      <c r="G866" s="143"/>
      <c r="H866" s="348"/>
      <c r="I866" s="145"/>
      <c r="J866" s="145"/>
      <c r="K866" s="158"/>
      <c r="L866" s="332"/>
    </row>
    <row r="867" spans="1:12" x14ac:dyDescent="0.2">
      <c r="E867" s="383" t="s">
        <v>262</v>
      </c>
      <c r="F867" s="382"/>
      <c r="G867" s="143"/>
      <c r="H867" s="348"/>
      <c r="I867" s="145"/>
      <c r="J867" s="145"/>
      <c r="K867" s="158"/>
      <c r="L867" s="332"/>
    </row>
    <row r="868" spans="1:12" ht="127.5" x14ac:dyDescent="0.2">
      <c r="D868" s="235" t="s">
        <v>270</v>
      </c>
      <c r="E868" s="381" t="s">
        <v>265</v>
      </c>
      <c r="F868" s="382"/>
      <c r="G868" s="143"/>
      <c r="H868" s="348"/>
      <c r="I868" s="145"/>
      <c r="J868" s="145"/>
      <c r="K868" s="158"/>
      <c r="L868" s="332"/>
    </row>
    <row r="869" spans="1:12" ht="38.25" x14ac:dyDescent="0.2">
      <c r="D869" s="235" t="s">
        <v>271</v>
      </c>
      <c r="E869" s="381" t="s">
        <v>266</v>
      </c>
      <c r="F869" s="382"/>
      <c r="G869" s="143"/>
      <c r="H869" s="348"/>
      <c r="I869" s="145"/>
      <c r="J869" s="145"/>
      <c r="K869" s="158"/>
      <c r="L869" s="332"/>
    </row>
    <row r="870" spans="1:12" ht="25.5" x14ac:dyDescent="0.2">
      <c r="D870" s="235" t="s">
        <v>272</v>
      </c>
      <c r="E870" s="381" t="s">
        <v>267</v>
      </c>
      <c r="F870" s="382"/>
      <c r="G870" s="143"/>
      <c r="H870" s="348"/>
      <c r="I870" s="145"/>
      <c r="J870" s="145"/>
      <c r="K870" s="158"/>
      <c r="L870" s="332"/>
    </row>
    <row r="871" spans="1:12" x14ac:dyDescent="0.2">
      <c r="D871" s="235"/>
      <c r="E871" s="381"/>
      <c r="F871" s="382"/>
      <c r="G871" s="143"/>
      <c r="H871" s="348"/>
      <c r="I871" s="145"/>
      <c r="J871" s="145"/>
      <c r="K871" s="158"/>
      <c r="L871" s="332"/>
    </row>
    <row r="872" spans="1:12" s="101" customFormat="1" x14ac:dyDescent="0.2">
      <c r="A872" s="147" t="s">
        <v>12</v>
      </c>
      <c r="B872" s="148" t="s">
        <v>233</v>
      </c>
      <c r="C872" s="103"/>
      <c r="D872" s="103"/>
      <c r="E872" s="149"/>
      <c r="G872" s="150"/>
      <c r="H872" s="380"/>
      <c r="I872" s="152"/>
      <c r="J872" s="152"/>
      <c r="K872" s="158"/>
      <c r="L872" s="332"/>
    </row>
    <row r="873" spans="1:12" s="101" customFormat="1" x14ac:dyDescent="0.2">
      <c r="A873" s="147"/>
      <c r="B873" s="148"/>
      <c r="C873" s="103"/>
      <c r="D873" s="102"/>
      <c r="E873" s="149"/>
      <c r="G873" s="150"/>
      <c r="H873" s="380"/>
      <c r="I873" s="152"/>
      <c r="J873" s="152"/>
      <c r="K873" s="158"/>
      <c r="L873" s="332"/>
    </row>
    <row r="874" spans="1:12" ht="12" customHeight="1" x14ac:dyDescent="0.2">
      <c r="A874" s="140"/>
      <c r="E874" s="381"/>
      <c r="G874" s="143"/>
      <c r="H874" s="348"/>
      <c r="I874" s="145"/>
      <c r="J874" s="145"/>
      <c r="K874" s="158"/>
      <c r="L874" s="332"/>
    </row>
    <row r="875" spans="1:12" ht="12" customHeight="1" x14ac:dyDescent="0.2">
      <c r="A875" s="140"/>
      <c r="D875" s="384" t="s">
        <v>772</v>
      </c>
      <c r="E875" s="381"/>
      <c r="G875" s="143"/>
      <c r="H875" s="348"/>
      <c r="I875" s="145"/>
      <c r="J875" s="145"/>
      <c r="K875" s="158"/>
      <c r="L875" s="332"/>
    </row>
    <row r="876" spans="1:12" ht="76.5" x14ac:dyDescent="0.2">
      <c r="A876" s="140"/>
      <c r="E876" s="385" t="s">
        <v>773</v>
      </c>
      <c r="G876" s="143"/>
      <c r="H876" s="348"/>
      <c r="I876" s="145"/>
      <c r="J876" s="145"/>
      <c r="K876" s="158"/>
      <c r="L876" s="332"/>
    </row>
    <row r="877" spans="1:12" ht="12" customHeight="1" x14ac:dyDescent="0.2">
      <c r="A877" s="140"/>
      <c r="E877" s="155"/>
      <c r="G877" s="143"/>
      <c r="H877" s="348"/>
      <c r="I877" s="145"/>
      <c r="J877" s="145"/>
      <c r="K877" s="158"/>
      <c r="L877" s="332"/>
    </row>
    <row r="878" spans="1:12" s="219" customFormat="1" ht="12" customHeight="1" x14ac:dyDescent="0.2">
      <c r="A878" s="250" t="s">
        <v>298</v>
      </c>
      <c r="B878" s="248"/>
      <c r="C878" s="240"/>
      <c r="D878" s="240"/>
      <c r="E878" s="251" t="s">
        <v>774</v>
      </c>
      <c r="G878" s="244" t="s">
        <v>11</v>
      </c>
      <c r="H878" s="386">
        <v>1</v>
      </c>
      <c r="I878" s="245"/>
      <c r="J878" s="245"/>
      <c r="K878" s="247"/>
      <c r="L878" s="355"/>
    </row>
    <row r="879" spans="1:12" s="219" customFormat="1" ht="12" customHeight="1" x14ac:dyDescent="0.2">
      <c r="A879" s="250" t="s">
        <v>370</v>
      </c>
      <c r="B879" s="248"/>
      <c r="C879" s="240"/>
      <c r="D879" s="240"/>
      <c r="E879" s="385" t="s">
        <v>775</v>
      </c>
      <c r="G879" s="244" t="s">
        <v>11</v>
      </c>
      <c r="H879" s="386">
        <v>10</v>
      </c>
      <c r="I879" s="245"/>
      <c r="J879" s="245"/>
      <c r="K879" s="247"/>
      <c r="L879" s="355"/>
    </row>
    <row r="880" spans="1:12" s="219" customFormat="1" ht="12" customHeight="1" x14ac:dyDescent="0.2">
      <c r="A880" s="250" t="s">
        <v>776</v>
      </c>
      <c r="B880" s="248"/>
      <c r="C880" s="240"/>
      <c r="D880" s="240"/>
      <c r="E880" s="385" t="s">
        <v>699</v>
      </c>
      <c r="G880" s="244" t="s">
        <v>11</v>
      </c>
      <c r="H880" s="386">
        <v>1</v>
      </c>
      <c r="I880" s="245"/>
      <c r="J880" s="245"/>
      <c r="K880" s="247"/>
      <c r="L880" s="355"/>
    </row>
    <row r="881" spans="1:12" s="219" customFormat="1" ht="12" customHeight="1" x14ac:dyDescent="0.2">
      <c r="A881" s="250"/>
      <c r="B881" s="248"/>
      <c r="C881" s="240"/>
      <c r="D881" s="387"/>
      <c r="E881" s="385"/>
      <c r="G881" s="244"/>
      <c r="H881" s="386"/>
      <c r="I881" s="245"/>
      <c r="J881" s="245"/>
      <c r="K881" s="247"/>
      <c r="L881" s="355"/>
    </row>
    <row r="882" spans="1:12" ht="12" customHeight="1" x14ac:dyDescent="0.2">
      <c r="A882" s="140"/>
      <c r="D882" s="388" t="s">
        <v>237</v>
      </c>
      <c r="E882" s="155"/>
      <c r="G882" s="143"/>
      <c r="H882" s="348"/>
      <c r="I882" s="145"/>
      <c r="J882" s="145"/>
      <c r="K882" s="158"/>
      <c r="L882" s="332"/>
    </row>
    <row r="883" spans="1:12" ht="96.75" customHeight="1" x14ac:dyDescent="0.2">
      <c r="A883" s="140"/>
      <c r="E883" s="381" t="s">
        <v>234</v>
      </c>
      <c r="G883" s="143"/>
      <c r="H883" s="348"/>
      <c r="I883" s="145"/>
      <c r="J883" s="145"/>
      <c r="K883" s="158"/>
      <c r="L883" s="332"/>
    </row>
    <row r="884" spans="1:12" ht="12" customHeight="1" x14ac:dyDescent="0.2">
      <c r="A884" s="140"/>
      <c r="E884" s="155"/>
      <c r="G884" s="143"/>
      <c r="H884" s="348"/>
      <c r="I884" s="145"/>
      <c r="J884" s="145"/>
      <c r="K884" s="158"/>
      <c r="L884" s="332"/>
    </row>
    <row r="885" spans="1:12" ht="98.25" customHeight="1" x14ac:dyDescent="0.2">
      <c r="A885" s="140"/>
      <c r="E885" s="381" t="s">
        <v>235</v>
      </c>
      <c r="G885" s="143"/>
      <c r="H885" s="348"/>
      <c r="I885" s="145"/>
      <c r="J885" s="145"/>
      <c r="K885" s="158"/>
      <c r="L885" s="332"/>
    </row>
    <row r="886" spans="1:12" ht="12" customHeight="1" x14ac:dyDescent="0.2">
      <c r="A886" s="140"/>
      <c r="E886" s="155"/>
      <c r="G886" s="143"/>
      <c r="H886" s="348"/>
      <c r="I886" s="145"/>
      <c r="J886" s="145"/>
      <c r="K886" s="158"/>
      <c r="L886" s="332"/>
    </row>
    <row r="887" spans="1:12" ht="12" customHeight="1" x14ac:dyDescent="0.2">
      <c r="A887" s="140"/>
      <c r="D887" s="389"/>
      <c r="E887" s="154" t="s">
        <v>236</v>
      </c>
      <c r="G887" s="143"/>
      <c r="H887" s="390"/>
      <c r="I887" s="145"/>
      <c r="J887" s="145"/>
      <c r="K887" s="158"/>
      <c r="L887" s="332"/>
    </row>
    <row r="888" spans="1:12" s="219" customFormat="1" ht="12" customHeight="1" x14ac:dyDescent="0.2">
      <c r="A888" s="250" t="s">
        <v>777</v>
      </c>
      <c r="B888" s="248"/>
      <c r="C888" s="240"/>
      <c r="D888" s="391"/>
      <c r="E888" s="249" t="s">
        <v>778</v>
      </c>
      <c r="G888" s="244" t="s">
        <v>5</v>
      </c>
      <c r="H888" s="386">
        <v>1</v>
      </c>
      <c r="I888" s="245"/>
      <c r="J888" s="245"/>
      <c r="K888" s="247"/>
      <c r="L888" s="355"/>
    </row>
    <row r="889" spans="1:12" s="219" customFormat="1" x14ac:dyDescent="0.2">
      <c r="A889" s="250" t="s">
        <v>779</v>
      </c>
      <c r="B889" s="248"/>
      <c r="C889" s="240"/>
      <c r="D889" s="240"/>
      <c r="E889" s="385" t="s">
        <v>364</v>
      </c>
      <c r="G889" s="244" t="s">
        <v>5</v>
      </c>
      <c r="H889" s="386">
        <v>1</v>
      </c>
      <c r="I889" s="245"/>
      <c r="J889" s="245"/>
      <c r="K889" s="247"/>
      <c r="L889" s="355"/>
    </row>
    <row r="890" spans="1:12" s="219" customFormat="1" x14ac:dyDescent="0.2">
      <c r="A890" s="250" t="s">
        <v>780</v>
      </c>
      <c r="B890" s="248"/>
      <c r="C890" s="240"/>
      <c r="D890" s="387"/>
      <c r="E890" s="385" t="s">
        <v>781</v>
      </c>
      <c r="G890" s="244" t="s">
        <v>5</v>
      </c>
      <c r="H890" s="386">
        <v>1</v>
      </c>
      <c r="I890" s="245"/>
      <c r="J890" s="245"/>
      <c r="K890" s="247"/>
      <c r="L890" s="355"/>
    </row>
    <row r="891" spans="1:12" x14ac:dyDescent="0.2">
      <c r="A891" s="140"/>
      <c r="D891" s="392"/>
      <c r="E891" s="381"/>
      <c r="G891" s="143"/>
      <c r="H891" s="390"/>
      <c r="I891" s="145"/>
      <c r="J891" s="145"/>
      <c r="K891" s="158"/>
      <c r="L891" s="332"/>
    </row>
    <row r="892" spans="1:12" x14ac:dyDescent="0.2">
      <c r="A892" s="147" t="s">
        <v>371</v>
      </c>
      <c r="B892" s="148" t="s">
        <v>238</v>
      </c>
      <c r="D892" s="389"/>
      <c r="E892" s="381"/>
      <c r="G892" s="143"/>
      <c r="H892" s="390"/>
      <c r="I892" s="145"/>
      <c r="J892" s="145"/>
      <c r="K892" s="158"/>
      <c r="L892" s="332"/>
    </row>
    <row r="893" spans="1:12" ht="25.5" x14ac:dyDescent="0.2">
      <c r="A893" s="140" t="s">
        <v>372</v>
      </c>
      <c r="E893" s="381" t="s">
        <v>365</v>
      </c>
      <c r="G893" s="143" t="s">
        <v>5</v>
      </c>
      <c r="H893" s="390">
        <v>1</v>
      </c>
      <c r="I893" s="145"/>
      <c r="J893" s="145"/>
      <c r="K893" s="158"/>
      <c r="L893" s="332"/>
    </row>
    <row r="894" spans="1:12" x14ac:dyDescent="0.2">
      <c r="A894" s="140"/>
      <c r="E894" s="381"/>
      <c r="G894" s="143"/>
      <c r="H894" s="390"/>
      <c r="I894" s="145"/>
      <c r="J894" s="145"/>
      <c r="K894" s="158"/>
      <c r="L894" s="332"/>
    </row>
    <row r="895" spans="1:12" x14ac:dyDescent="0.2">
      <c r="A895" s="140"/>
      <c r="E895" s="381"/>
      <c r="G895" s="143"/>
      <c r="H895" s="390"/>
      <c r="I895" s="145"/>
      <c r="J895" s="145"/>
      <c r="K895" s="158"/>
      <c r="L895" s="332"/>
    </row>
    <row r="896" spans="1:12" x14ac:dyDescent="0.2">
      <c r="A896" s="147" t="s">
        <v>373</v>
      </c>
      <c r="B896" s="148" t="s">
        <v>239</v>
      </c>
      <c r="E896" s="381"/>
      <c r="G896" s="143"/>
      <c r="H896" s="390"/>
      <c r="I896" s="145"/>
      <c r="J896" s="145"/>
      <c r="K896" s="158"/>
      <c r="L896" s="332"/>
    </row>
    <row r="897" spans="1:12" ht="38.25" x14ac:dyDescent="0.2">
      <c r="A897" s="140"/>
      <c r="E897" s="381" t="s">
        <v>240</v>
      </c>
      <c r="G897" s="143"/>
      <c r="H897" s="390"/>
      <c r="I897" s="145"/>
      <c r="J897" s="145"/>
      <c r="K897" s="158"/>
      <c r="L897" s="332"/>
    </row>
    <row r="898" spans="1:12" x14ac:dyDescent="0.2">
      <c r="A898" s="140"/>
      <c r="E898" s="381"/>
      <c r="G898" s="143"/>
      <c r="H898" s="390"/>
      <c r="I898" s="145"/>
      <c r="J898" s="145"/>
      <c r="K898" s="158"/>
      <c r="L898" s="332"/>
    </row>
    <row r="899" spans="1:12" ht="38.25" x14ac:dyDescent="0.2">
      <c r="A899" s="140" t="s">
        <v>374</v>
      </c>
      <c r="E899" s="381" t="s">
        <v>241</v>
      </c>
      <c r="G899" s="143" t="s">
        <v>11</v>
      </c>
      <c r="H899" s="390">
        <v>328</v>
      </c>
      <c r="I899" s="145"/>
      <c r="J899" s="145"/>
      <c r="K899" s="158"/>
      <c r="L899" s="332"/>
    </row>
    <row r="900" spans="1:12" x14ac:dyDescent="0.2">
      <c r="A900" s="140"/>
      <c r="E900" s="381"/>
      <c r="G900" s="143"/>
      <c r="H900" s="390"/>
      <c r="I900" s="145"/>
      <c r="J900" s="145"/>
      <c r="K900" s="158"/>
      <c r="L900" s="332"/>
    </row>
    <row r="901" spans="1:12" ht="42.75" customHeight="1" x14ac:dyDescent="0.2">
      <c r="A901" s="140"/>
      <c r="E901" s="385" t="s">
        <v>782</v>
      </c>
      <c r="G901" s="143"/>
      <c r="H901" s="390"/>
      <c r="I901" s="145"/>
      <c r="J901" s="145"/>
      <c r="K901" s="158"/>
      <c r="L901" s="332"/>
    </row>
    <row r="902" spans="1:12" x14ac:dyDescent="0.2">
      <c r="A902" s="140" t="s">
        <v>375</v>
      </c>
      <c r="D902" s="93">
        <v>13</v>
      </c>
      <c r="E902" s="381" t="s">
        <v>366</v>
      </c>
      <c r="G902" s="143" t="s">
        <v>11</v>
      </c>
      <c r="H902" s="390">
        <v>101</v>
      </c>
      <c r="I902" s="145"/>
      <c r="J902" s="145"/>
      <c r="K902" s="158"/>
      <c r="L902" s="332"/>
    </row>
    <row r="903" spans="1:12" x14ac:dyDescent="0.2">
      <c r="A903" s="140" t="s">
        <v>642</v>
      </c>
      <c r="D903" s="93">
        <v>13</v>
      </c>
      <c r="E903" s="381" t="s">
        <v>640</v>
      </c>
      <c r="G903" s="143" t="s">
        <v>11</v>
      </c>
      <c r="H903" s="390">
        <v>34</v>
      </c>
      <c r="I903" s="145"/>
      <c r="J903" s="145"/>
      <c r="K903" s="158"/>
      <c r="L903" s="332"/>
    </row>
    <row r="904" spans="1:12" x14ac:dyDescent="0.2">
      <c r="A904" s="140" t="s">
        <v>643</v>
      </c>
      <c r="E904" s="381" t="s">
        <v>789</v>
      </c>
      <c r="G904" s="143" t="s">
        <v>11</v>
      </c>
      <c r="H904" s="390">
        <v>5</v>
      </c>
      <c r="I904" s="145"/>
      <c r="J904" s="145"/>
      <c r="K904" s="158"/>
      <c r="L904" s="332"/>
    </row>
    <row r="905" spans="1:12" x14ac:dyDescent="0.2">
      <c r="A905" s="140"/>
      <c r="E905" s="381"/>
      <c r="G905" s="143"/>
      <c r="H905" s="390"/>
      <c r="I905" s="145"/>
      <c r="J905" s="145"/>
      <c r="K905" s="158"/>
      <c r="L905" s="332"/>
    </row>
    <row r="906" spans="1:12" x14ac:dyDescent="0.2">
      <c r="A906" s="147" t="s">
        <v>299</v>
      </c>
      <c r="B906" s="148" t="s">
        <v>242</v>
      </c>
      <c r="E906" s="381"/>
      <c r="G906" s="143"/>
      <c r="H906" s="390"/>
      <c r="I906" s="145"/>
      <c r="J906" s="145"/>
      <c r="K906" s="158"/>
      <c r="L906" s="332"/>
    </row>
    <row r="907" spans="1:12" ht="51" x14ac:dyDescent="0.2">
      <c r="A907" s="140"/>
      <c r="E907" s="381" t="s">
        <v>243</v>
      </c>
      <c r="G907" s="143"/>
      <c r="H907" s="390"/>
      <c r="I907" s="145"/>
      <c r="J907" s="145"/>
      <c r="K907" s="158"/>
      <c r="L907" s="332"/>
    </row>
    <row r="908" spans="1:12" ht="25.5" x14ac:dyDescent="0.2">
      <c r="A908" s="140"/>
      <c r="E908" s="381" t="s">
        <v>245</v>
      </c>
      <c r="G908" s="143"/>
      <c r="H908" s="390"/>
      <c r="I908" s="145"/>
      <c r="J908" s="145"/>
      <c r="K908" s="158"/>
      <c r="L908" s="332"/>
    </row>
    <row r="909" spans="1:12" x14ac:dyDescent="0.2">
      <c r="A909" s="140"/>
      <c r="E909" s="381" t="s">
        <v>244</v>
      </c>
      <c r="G909" s="143"/>
      <c r="H909" s="390"/>
      <c r="I909" s="145"/>
      <c r="J909" s="145"/>
      <c r="K909" s="158"/>
      <c r="L909" s="332"/>
    </row>
    <row r="910" spans="1:12" ht="25.5" x14ac:dyDescent="0.2">
      <c r="A910" s="140"/>
      <c r="E910" s="381" t="s">
        <v>246</v>
      </c>
      <c r="G910" s="143"/>
      <c r="H910" s="390"/>
      <c r="I910" s="145"/>
      <c r="J910" s="145"/>
      <c r="K910" s="158"/>
      <c r="L910" s="332"/>
    </row>
    <row r="911" spans="1:12" x14ac:dyDescent="0.2">
      <c r="A911" s="140"/>
      <c r="E911" s="381" t="s">
        <v>748</v>
      </c>
      <c r="G911" s="143"/>
      <c r="H911" s="390"/>
      <c r="I911" s="145"/>
      <c r="J911" s="145"/>
      <c r="K911" s="158"/>
      <c r="L911" s="332"/>
    </row>
    <row r="912" spans="1:12" x14ac:dyDescent="0.2">
      <c r="A912" s="140"/>
      <c r="E912" s="381"/>
      <c r="G912" s="143"/>
      <c r="H912" s="390"/>
      <c r="I912" s="145"/>
      <c r="J912" s="145"/>
      <c r="K912" s="158"/>
      <c r="L912" s="332"/>
    </row>
    <row r="913" spans="1:12" x14ac:dyDescent="0.2">
      <c r="A913" s="140" t="s">
        <v>376</v>
      </c>
      <c r="E913" s="381" t="s">
        <v>465</v>
      </c>
      <c r="G913" s="143" t="s">
        <v>11</v>
      </c>
      <c r="H913" s="390">
        <v>11</v>
      </c>
      <c r="I913" s="145"/>
      <c r="J913" s="145"/>
      <c r="K913" s="158"/>
      <c r="L913" s="332"/>
    </row>
    <row r="914" spans="1:12" x14ac:dyDescent="0.2">
      <c r="A914" s="140" t="s">
        <v>377</v>
      </c>
      <c r="E914" s="381" t="s">
        <v>749</v>
      </c>
      <c r="G914" s="143" t="s">
        <v>11</v>
      </c>
      <c r="H914" s="390">
        <v>28</v>
      </c>
      <c r="I914" s="145"/>
      <c r="J914" s="145"/>
      <c r="K914" s="158"/>
      <c r="L914" s="332"/>
    </row>
    <row r="915" spans="1:12" x14ac:dyDescent="0.2">
      <c r="A915" s="140" t="s">
        <v>378</v>
      </c>
      <c r="E915" s="381" t="s">
        <v>750</v>
      </c>
      <c r="G915" s="143" t="s">
        <v>11</v>
      </c>
      <c r="H915" s="390">
        <v>6</v>
      </c>
      <c r="I915" s="145"/>
      <c r="J915" s="145"/>
      <c r="K915" s="158"/>
      <c r="L915" s="332"/>
    </row>
    <row r="916" spans="1:12" x14ac:dyDescent="0.2">
      <c r="A916" s="140" t="s">
        <v>379</v>
      </c>
      <c r="E916" s="381" t="s">
        <v>751</v>
      </c>
      <c r="G916" s="143" t="s">
        <v>11</v>
      </c>
      <c r="H916" s="390">
        <v>8</v>
      </c>
      <c r="I916" s="145"/>
      <c r="J916" s="145"/>
      <c r="K916" s="158"/>
      <c r="L916" s="332"/>
    </row>
    <row r="917" spans="1:12" x14ac:dyDescent="0.2">
      <c r="A917" s="140" t="s">
        <v>380</v>
      </c>
      <c r="E917" s="381" t="s">
        <v>752</v>
      </c>
      <c r="G917" s="143" t="s">
        <v>11</v>
      </c>
      <c r="H917" s="390">
        <v>43</v>
      </c>
      <c r="I917" s="145"/>
      <c r="J917" s="145"/>
      <c r="K917" s="158"/>
      <c r="L917" s="332"/>
    </row>
    <row r="918" spans="1:12" x14ac:dyDescent="0.2">
      <c r="A918" s="140" t="s">
        <v>468</v>
      </c>
      <c r="E918" s="381" t="s">
        <v>753</v>
      </c>
      <c r="G918" s="143" t="s">
        <v>11</v>
      </c>
      <c r="H918" s="390">
        <v>89</v>
      </c>
      <c r="I918" s="145"/>
      <c r="J918" s="145"/>
      <c r="K918" s="158"/>
      <c r="L918" s="332"/>
    </row>
    <row r="919" spans="1:12" x14ac:dyDescent="0.2">
      <c r="A919" s="140" t="s">
        <v>469</v>
      </c>
      <c r="E919" s="381" t="s">
        <v>713</v>
      </c>
      <c r="G919" s="143" t="s">
        <v>11</v>
      </c>
      <c r="H919" s="390">
        <v>19</v>
      </c>
      <c r="I919" s="145"/>
      <c r="J919" s="145"/>
      <c r="K919" s="158"/>
      <c r="L919" s="332"/>
    </row>
    <row r="920" spans="1:12" x14ac:dyDescent="0.2">
      <c r="A920" s="140" t="s">
        <v>470</v>
      </c>
      <c r="E920" s="381" t="s">
        <v>367</v>
      </c>
      <c r="G920" s="143" t="s">
        <v>11</v>
      </c>
      <c r="H920" s="390">
        <v>40</v>
      </c>
      <c r="I920" s="145"/>
      <c r="J920" s="145"/>
      <c r="K920" s="158"/>
      <c r="L920" s="332"/>
    </row>
    <row r="921" spans="1:12" x14ac:dyDescent="0.2">
      <c r="A921" s="140" t="s">
        <v>471</v>
      </c>
      <c r="E921" s="381" t="s">
        <v>467</v>
      </c>
      <c r="G921" s="143" t="s">
        <v>11</v>
      </c>
      <c r="H921" s="390">
        <v>23</v>
      </c>
      <c r="I921" s="145"/>
      <c r="J921" s="145"/>
      <c r="K921" s="158"/>
      <c r="L921" s="332"/>
    </row>
    <row r="922" spans="1:12" x14ac:dyDescent="0.2">
      <c r="A922" s="140" t="s">
        <v>472</v>
      </c>
      <c r="E922" s="381" t="s">
        <v>466</v>
      </c>
      <c r="G922" s="143" t="s">
        <v>11</v>
      </c>
      <c r="H922" s="390">
        <v>26</v>
      </c>
      <c r="I922" s="145"/>
      <c r="J922" s="145"/>
      <c r="K922" s="158"/>
      <c r="L922" s="332"/>
    </row>
    <row r="923" spans="1:12" x14ac:dyDescent="0.2">
      <c r="A923" s="140" t="s">
        <v>473</v>
      </c>
      <c r="E923" s="381" t="s">
        <v>641</v>
      </c>
      <c r="G923" s="143" t="s">
        <v>11</v>
      </c>
      <c r="H923" s="390">
        <v>1</v>
      </c>
      <c r="I923" s="145"/>
      <c r="J923" s="145"/>
      <c r="K923" s="158"/>
      <c r="L923" s="332"/>
    </row>
    <row r="924" spans="1:12" x14ac:dyDescent="0.2">
      <c r="A924" s="140" t="s">
        <v>644</v>
      </c>
      <c r="E924" s="381" t="s">
        <v>368</v>
      </c>
      <c r="G924" s="143" t="s">
        <v>11</v>
      </c>
      <c r="H924" s="390">
        <v>29</v>
      </c>
      <c r="I924" s="145"/>
      <c r="J924" s="145"/>
      <c r="K924" s="158"/>
      <c r="L924" s="332"/>
    </row>
    <row r="925" spans="1:12" ht="12" customHeight="1" x14ac:dyDescent="0.2">
      <c r="A925" s="140" t="s">
        <v>722</v>
      </c>
      <c r="D925" s="393"/>
      <c r="E925" s="381" t="s">
        <v>369</v>
      </c>
      <c r="G925" s="143" t="s">
        <v>11</v>
      </c>
      <c r="H925" s="390">
        <v>5</v>
      </c>
      <c r="I925" s="145"/>
      <c r="J925" s="145"/>
      <c r="K925" s="146"/>
      <c r="L925" s="332"/>
    </row>
    <row r="926" spans="1:12" ht="12" customHeight="1" x14ac:dyDescent="0.2">
      <c r="A926" s="140" t="s">
        <v>787</v>
      </c>
      <c r="D926" s="393"/>
      <c r="E926" s="381" t="s">
        <v>788</v>
      </c>
      <c r="G926" s="143" t="s">
        <v>11</v>
      </c>
      <c r="H926" s="390">
        <v>1</v>
      </c>
      <c r="I926" s="145"/>
      <c r="J926" s="145"/>
      <c r="K926" s="146"/>
      <c r="L926" s="332"/>
    </row>
    <row r="927" spans="1:12" ht="12" customHeight="1" x14ac:dyDescent="0.2">
      <c r="A927" s="140"/>
      <c r="D927" s="393"/>
      <c r="E927" s="381"/>
      <c r="G927" s="143"/>
      <c r="H927" s="348"/>
      <c r="I927" s="145"/>
      <c r="J927" s="145"/>
      <c r="K927" s="146"/>
      <c r="L927" s="332"/>
    </row>
    <row r="928" spans="1:12" ht="12" customHeight="1" x14ac:dyDescent="0.2">
      <c r="A928" s="140"/>
      <c r="D928" s="393"/>
      <c r="E928" s="394"/>
      <c r="G928" s="143"/>
      <c r="H928" s="348"/>
      <c r="I928" s="145"/>
      <c r="J928" s="145"/>
      <c r="K928" s="146"/>
      <c r="L928" s="332"/>
    </row>
    <row r="929" spans="1:12" x14ac:dyDescent="0.2">
      <c r="A929" s="147" t="s">
        <v>381</v>
      </c>
      <c r="B929" s="148" t="s">
        <v>696</v>
      </c>
      <c r="E929" s="381"/>
      <c r="G929" s="143"/>
      <c r="H929" s="390"/>
      <c r="I929" s="145"/>
      <c r="J929" s="145"/>
      <c r="K929" s="158"/>
      <c r="L929" s="332"/>
    </row>
    <row r="930" spans="1:12" ht="12" customHeight="1" x14ac:dyDescent="0.2">
      <c r="A930" s="140"/>
      <c r="D930" s="393"/>
      <c r="E930" s="394"/>
      <c r="G930" s="143"/>
      <c r="H930" s="348"/>
      <c r="I930" s="145"/>
      <c r="J930" s="145"/>
      <c r="K930" s="146"/>
      <c r="L930" s="332"/>
    </row>
    <row r="931" spans="1:12" x14ac:dyDescent="0.2">
      <c r="A931" s="140" t="s">
        <v>700</v>
      </c>
      <c r="E931" s="381" t="s">
        <v>697</v>
      </c>
      <c r="G931" s="143" t="s">
        <v>11</v>
      </c>
      <c r="H931" s="390">
        <v>10</v>
      </c>
      <c r="I931" s="145"/>
      <c r="J931" s="145"/>
      <c r="K931" s="158"/>
      <c r="L931" s="332"/>
    </row>
    <row r="932" spans="1:12" ht="12" customHeight="1" x14ac:dyDescent="0.2">
      <c r="A932" s="140" t="s">
        <v>701</v>
      </c>
      <c r="D932" s="393"/>
      <c r="E932" s="381" t="s">
        <v>707</v>
      </c>
      <c r="G932" s="143" t="s">
        <v>11</v>
      </c>
      <c r="H932" s="390">
        <v>10</v>
      </c>
      <c r="I932" s="145"/>
      <c r="J932" s="145"/>
      <c r="K932" s="146"/>
      <c r="L932" s="332"/>
    </row>
    <row r="933" spans="1:12" ht="12" customHeight="1" x14ac:dyDescent="0.2">
      <c r="A933" s="140" t="s">
        <v>702</v>
      </c>
      <c r="D933" s="393"/>
      <c r="E933" s="381" t="s">
        <v>698</v>
      </c>
      <c r="G933" s="143" t="s">
        <v>11</v>
      </c>
      <c r="H933" s="390">
        <v>17</v>
      </c>
      <c r="I933" s="145"/>
      <c r="J933" s="145"/>
      <c r="K933" s="146"/>
      <c r="L933" s="332"/>
    </row>
    <row r="934" spans="1:12" ht="12" customHeight="1" x14ac:dyDescent="0.2">
      <c r="A934" s="140" t="s">
        <v>703</v>
      </c>
      <c r="D934" s="393"/>
      <c r="E934" s="381" t="s">
        <v>708</v>
      </c>
      <c r="G934" s="143" t="s">
        <v>11</v>
      </c>
      <c r="H934" s="390">
        <v>10</v>
      </c>
      <c r="I934" s="145"/>
      <c r="J934" s="145"/>
      <c r="K934" s="146"/>
      <c r="L934" s="332"/>
    </row>
    <row r="935" spans="1:12" ht="12" customHeight="1" x14ac:dyDescent="0.2">
      <c r="A935" s="140" t="s">
        <v>704</v>
      </c>
      <c r="D935" s="393"/>
      <c r="E935" s="381" t="s">
        <v>709</v>
      </c>
      <c r="G935" s="143" t="s">
        <v>11</v>
      </c>
      <c r="H935" s="390">
        <v>10</v>
      </c>
      <c r="I935" s="145"/>
      <c r="J935" s="145"/>
      <c r="K935" s="146"/>
      <c r="L935" s="332"/>
    </row>
    <row r="936" spans="1:12" ht="12" customHeight="1" x14ac:dyDescent="0.2">
      <c r="A936" s="140" t="s">
        <v>723</v>
      </c>
      <c r="D936" s="393"/>
      <c r="E936" s="381" t="s">
        <v>699</v>
      </c>
      <c r="G936" s="143" t="s">
        <v>11</v>
      </c>
      <c r="H936" s="390">
        <v>1</v>
      </c>
      <c r="I936" s="145"/>
      <c r="J936" s="145"/>
      <c r="K936" s="146"/>
      <c r="L936" s="332"/>
    </row>
    <row r="937" spans="1:12" ht="12" customHeight="1" x14ac:dyDescent="0.2">
      <c r="A937" s="140" t="s">
        <v>724</v>
      </c>
      <c r="D937" s="393"/>
      <c r="E937" s="381" t="s">
        <v>710</v>
      </c>
      <c r="G937" s="143" t="s">
        <v>11</v>
      </c>
      <c r="H937" s="348">
        <v>10</v>
      </c>
      <c r="I937" s="145"/>
      <c r="J937" s="145"/>
      <c r="K937" s="146"/>
      <c r="L937" s="332"/>
    </row>
    <row r="938" spans="1:12" ht="12" customHeight="1" x14ac:dyDescent="0.2">
      <c r="A938" s="140" t="s">
        <v>725</v>
      </c>
      <c r="D938" s="393"/>
      <c r="E938" s="381" t="s">
        <v>711</v>
      </c>
      <c r="G938" s="143" t="s">
        <v>11</v>
      </c>
      <c r="H938" s="348">
        <v>1</v>
      </c>
      <c r="I938" s="145"/>
      <c r="J938" s="145"/>
      <c r="K938" s="146"/>
      <c r="L938" s="332"/>
    </row>
    <row r="939" spans="1:12" ht="12" customHeight="1" x14ac:dyDescent="0.2">
      <c r="A939" s="140" t="s">
        <v>726</v>
      </c>
      <c r="D939" s="393"/>
      <c r="E939" s="381" t="s">
        <v>712</v>
      </c>
      <c r="G939" s="143" t="s">
        <v>11</v>
      </c>
      <c r="H939" s="348">
        <v>1</v>
      </c>
      <c r="I939" s="145"/>
      <c r="J939" s="145"/>
      <c r="K939" s="146"/>
      <c r="L939" s="332"/>
    </row>
    <row r="940" spans="1:12" ht="12" customHeight="1" x14ac:dyDescent="0.2">
      <c r="A940" s="140"/>
      <c r="D940" s="393"/>
      <c r="E940" s="394"/>
      <c r="G940" s="143"/>
      <c r="H940" s="348"/>
      <c r="I940" s="145"/>
      <c r="J940" s="145"/>
      <c r="K940" s="146"/>
      <c r="L940" s="332"/>
    </row>
    <row r="941" spans="1:12" ht="12" customHeight="1" x14ac:dyDescent="0.2">
      <c r="A941" s="140"/>
      <c r="D941" s="393"/>
      <c r="E941" s="394"/>
      <c r="G941" s="143"/>
      <c r="H941" s="348"/>
      <c r="I941" s="145"/>
      <c r="J941" s="145"/>
      <c r="K941" s="146"/>
      <c r="L941" s="332"/>
    </row>
    <row r="942" spans="1:12" ht="12" customHeight="1" x14ac:dyDescent="0.2">
      <c r="A942" s="140"/>
      <c r="D942" s="393"/>
      <c r="E942" s="394"/>
      <c r="G942" s="143"/>
      <c r="H942" s="348"/>
      <c r="I942" s="145"/>
      <c r="J942" s="145"/>
      <c r="K942" s="146"/>
      <c r="L942" s="332"/>
    </row>
    <row r="943" spans="1:12" ht="12" customHeight="1" x14ac:dyDescent="0.2">
      <c r="A943" s="140"/>
      <c r="D943" s="393"/>
      <c r="E943" s="394"/>
      <c r="G943" s="143"/>
      <c r="H943" s="348"/>
      <c r="I943" s="145"/>
      <c r="J943" s="145"/>
      <c r="K943" s="146"/>
      <c r="L943" s="332"/>
    </row>
    <row r="944" spans="1:12" ht="12" customHeight="1" x14ac:dyDescent="0.2">
      <c r="A944" s="140"/>
      <c r="D944" s="393"/>
      <c r="E944" s="394"/>
      <c r="G944" s="143"/>
      <c r="H944" s="348"/>
      <c r="I944" s="145"/>
      <c r="J944" s="145"/>
      <c r="K944" s="146"/>
      <c r="L944" s="332"/>
    </row>
    <row r="945" spans="1:12" ht="12" customHeight="1" x14ac:dyDescent="0.2">
      <c r="A945" s="140"/>
      <c r="D945" s="393"/>
      <c r="E945" s="394"/>
      <c r="G945" s="143"/>
      <c r="H945" s="348"/>
      <c r="I945" s="145"/>
      <c r="J945" s="145"/>
      <c r="K945" s="146"/>
      <c r="L945" s="332"/>
    </row>
    <row r="946" spans="1:12" ht="12" customHeight="1" x14ac:dyDescent="0.2">
      <c r="A946" s="140"/>
      <c r="D946" s="393"/>
      <c r="E946" s="394"/>
      <c r="G946" s="143"/>
      <c r="H946" s="348"/>
      <c r="I946" s="145"/>
      <c r="J946" s="145"/>
      <c r="K946" s="146"/>
      <c r="L946" s="332"/>
    </row>
    <row r="947" spans="1:12" ht="12" customHeight="1" x14ac:dyDescent="0.2">
      <c r="A947" s="140"/>
      <c r="D947" s="393"/>
      <c r="E947" s="394"/>
      <c r="G947" s="143"/>
      <c r="H947" s="348"/>
      <c r="I947" s="145"/>
      <c r="J947" s="145"/>
      <c r="K947" s="146"/>
      <c r="L947" s="332"/>
    </row>
    <row r="948" spans="1:12" ht="12" customHeight="1" x14ac:dyDescent="0.2">
      <c r="A948" s="140"/>
      <c r="D948" s="393"/>
      <c r="E948" s="394"/>
      <c r="G948" s="143"/>
      <c r="H948" s="348"/>
      <c r="I948" s="145"/>
      <c r="J948" s="145"/>
      <c r="K948" s="146"/>
      <c r="L948" s="332"/>
    </row>
    <row r="949" spans="1:12" ht="12" customHeight="1" x14ac:dyDescent="0.2">
      <c r="A949" s="140"/>
      <c r="D949" s="393"/>
      <c r="E949" s="394"/>
      <c r="G949" s="143"/>
      <c r="H949" s="348"/>
      <c r="I949" s="145"/>
      <c r="J949" s="145"/>
      <c r="K949" s="146"/>
      <c r="L949" s="332"/>
    </row>
    <row r="950" spans="1:12" ht="12" customHeight="1" x14ac:dyDescent="0.2">
      <c r="A950" s="140"/>
      <c r="D950" s="393"/>
      <c r="E950" s="394"/>
      <c r="G950" s="143"/>
      <c r="H950" s="348"/>
      <c r="I950" s="145"/>
      <c r="J950" s="145"/>
      <c r="K950" s="146"/>
      <c r="L950" s="332"/>
    </row>
    <row r="951" spans="1:12" ht="12" customHeight="1" x14ac:dyDescent="0.2">
      <c r="A951" s="140"/>
      <c r="D951" s="393"/>
      <c r="E951" s="394"/>
      <c r="G951" s="143"/>
      <c r="H951" s="348"/>
      <c r="I951" s="145"/>
      <c r="J951" s="145"/>
      <c r="K951" s="146"/>
      <c r="L951" s="332"/>
    </row>
    <row r="952" spans="1:12" ht="12" customHeight="1" x14ac:dyDescent="0.2">
      <c r="A952" s="140"/>
      <c r="D952" s="393"/>
      <c r="E952" s="394"/>
      <c r="G952" s="143"/>
      <c r="H952" s="348"/>
      <c r="I952" s="145"/>
      <c r="J952" s="145"/>
      <c r="K952" s="146"/>
      <c r="L952" s="332"/>
    </row>
    <row r="953" spans="1:12" ht="12" customHeight="1" x14ac:dyDescent="0.2">
      <c r="A953" s="140"/>
      <c r="D953" s="393"/>
      <c r="E953" s="394"/>
      <c r="G953" s="143"/>
      <c r="H953" s="348"/>
      <c r="I953" s="145"/>
      <c r="J953" s="145"/>
      <c r="K953" s="146"/>
      <c r="L953" s="332"/>
    </row>
    <row r="954" spans="1:12" ht="12" customHeight="1" x14ac:dyDescent="0.2">
      <c r="A954" s="140"/>
      <c r="D954" s="393"/>
      <c r="E954" s="394"/>
      <c r="G954" s="143"/>
      <c r="H954" s="348"/>
      <c r="I954" s="145"/>
      <c r="J954" s="145"/>
      <c r="K954" s="146"/>
      <c r="L954" s="332"/>
    </row>
    <row r="955" spans="1:12" ht="12" customHeight="1" x14ac:dyDescent="0.2">
      <c r="A955" s="140"/>
      <c r="D955" s="393"/>
      <c r="E955" s="394"/>
      <c r="G955" s="143"/>
      <c r="H955" s="348"/>
      <c r="I955" s="145"/>
      <c r="J955" s="145"/>
      <c r="K955" s="146"/>
      <c r="L955" s="332"/>
    </row>
    <row r="956" spans="1:12" ht="12" customHeight="1" x14ac:dyDescent="0.2">
      <c r="A956" s="140"/>
      <c r="D956" s="393"/>
      <c r="E956" s="394"/>
      <c r="G956" s="143"/>
      <c r="H956" s="348"/>
      <c r="I956" s="145"/>
      <c r="J956" s="145"/>
      <c r="K956" s="146"/>
      <c r="L956" s="332"/>
    </row>
    <row r="957" spans="1:12" ht="12" customHeight="1" x14ac:dyDescent="0.2">
      <c r="A957" s="140"/>
      <c r="D957" s="393"/>
      <c r="E957" s="394"/>
      <c r="G957" s="143"/>
      <c r="H957" s="348"/>
      <c r="I957" s="145"/>
      <c r="J957" s="145"/>
      <c r="K957" s="146"/>
      <c r="L957" s="332"/>
    </row>
    <row r="958" spans="1:12" ht="12" customHeight="1" x14ac:dyDescent="0.2">
      <c r="A958" s="140"/>
      <c r="D958" s="393"/>
      <c r="E958" s="394"/>
      <c r="G958" s="143"/>
      <c r="H958" s="348"/>
      <c r="I958" s="145"/>
      <c r="J958" s="145"/>
      <c r="K958" s="146"/>
      <c r="L958" s="332"/>
    </row>
    <row r="959" spans="1:12" ht="12" customHeight="1" x14ac:dyDescent="0.2">
      <c r="A959" s="140"/>
      <c r="D959" s="393"/>
      <c r="E959" s="394"/>
      <c r="G959" s="143"/>
      <c r="H959" s="348"/>
      <c r="I959" s="145"/>
      <c r="J959" s="145"/>
      <c r="K959" s="146"/>
      <c r="L959" s="332"/>
    </row>
    <row r="960" spans="1:12" ht="12" customHeight="1" x14ac:dyDescent="0.2">
      <c r="A960" s="140"/>
      <c r="D960" s="393"/>
      <c r="E960" s="394"/>
      <c r="G960" s="143"/>
      <c r="H960" s="348"/>
      <c r="I960" s="145"/>
      <c r="J960" s="145"/>
      <c r="K960" s="146"/>
      <c r="L960" s="332"/>
    </row>
    <row r="961" spans="1:12" ht="12" customHeight="1" x14ac:dyDescent="0.2">
      <c r="A961" s="140"/>
      <c r="D961" s="393"/>
      <c r="E961" s="394"/>
      <c r="G961" s="143"/>
      <c r="H961" s="348"/>
      <c r="I961" s="145"/>
      <c r="J961" s="145"/>
      <c r="K961" s="146"/>
      <c r="L961" s="332"/>
    </row>
    <row r="962" spans="1:12" ht="12" customHeight="1" x14ac:dyDescent="0.2">
      <c r="A962" s="140"/>
      <c r="D962" s="393"/>
      <c r="E962" s="394"/>
      <c r="G962" s="143"/>
      <c r="H962" s="348"/>
      <c r="I962" s="145"/>
      <c r="J962" s="145"/>
      <c r="K962" s="146"/>
      <c r="L962" s="332"/>
    </row>
    <row r="963" spans="1:12" ht="12" customHeight="1" x14ac:dyDescent="0.2">
      <c r="A963" s="140"/>
      <c r="D963" s="393"/>
      <c r="E963" s="394"/>
      <c r="G963" s="143"/>
      <c r="H963" s="348"/>
      <c r="I963" s="145"/>
      <c r="J963" s="145"/>
      <c r="K963" s="146"/>
      <c r="L963" s="332"/>
    </row>
    <row r="964" spans="1:12" ht="12" customHeight="1" x14ac:dyDescent="0.2">
      <c r="A964" s="140"/>
      <c r="D964" s="393"/>
      <c r="E964" s="394"/>
      <c r="G964" s="143"/>
      <c r="H964" s="348"/>
      <c r="I964" s="145"/>
      <c r="J964" s="145"/>
      <c r="K964" s="146"/>
      <c r="L964" s="332"/>
    </row>
    <row r="965" spans="1:12" ht="12" customHeight="1" x14ac:dyDescent="0.2">
      <c r="A965" s="140"/>
      <c r="D965" s="393"/>
      <c r="E965" s="394"/>
      <c r="G965" s="143"/>
      <c r="H965" s="348"/>
      <c r="I965" s="145"/>
      <c r="J965" s="145"/>
      <c r="K965" s="146"/>
      <c r="L965" s="332"/>
    </row>
    <row r="966" spans="1:12" ht="12" customHeight="1" x14ac:dyDescent="0.2">
      <c r="A966" s="140"/>
      <c r="D966" s="393"/>
      <c r="E966" s="394"/>
      <c r="G966" s="143"/>
      <c r="H966" s="348"/>
      <c r="I966" s="145"/>
      <c r="J966" s="145"/>
      <c r="K966" s="146"/>
      <c r="L966" s="332"/>
    </row>
    <row r="967" spans="1:12" ht="12" customHeight="1" x14ac:dyDescent="0.2">
      <c r="A967" s="140"/>
      <c r="D967" s="393"/>
      <c r="E967" s="394"/>
      <c r="G967" s="143"/>
      <c r="H967" s="348"/>
      <c r="I967" s="145"/>
      <c r="J967" s="145"/>
      <c r="K967" s="146"/>
      <c r="L967" s="332"/>
    </row>
    <row r="968" spans="1:12" ht="12" customHeight="1" x14ac:dyDescent="0.2">
      <c r="A968" s="140"/>
      <c r="D968" s="393"/>
      <c r="E968" s="394"/>
      <c r="G968" s="143"/>
      <c r="H968" s="348"/>
      <c r="I968" s="145"/>
      <c r="J968" s="145"/>
      <c r="K968" s="146"/>
      <c r="L968" s="332"/>
    </row>
    <row r="969" spans="1:12" ht="12" customHeight="1" x14ac:dyDescent="0.2">
      <c r="A969" s="140"/>
      <c r="D969" s="393"/>
      <c r="E969" s="394"/>
      <c r="G969" s="143"/>
      <c r="H969" s="348"/>
      <c r="I969" s="145"/>
      <c r="J969" s="145"/>
      <c r="K969" s="146"/>
      <c r="L969" s="332"/>
    </row>
    <row r="970" spans="1:12" ht="12" customHeight="1" x14ac:dyDescent="0.2">
      <c r="A970" s="140"/>
      <c r="D970" s="393"/>
      <c r="E970" s="394"/>
      <c r="G970" s="143"/>
      <c r="H970" s="348"/>
      <c r="I970" s="145"/>
      <c r="J970" s="145"/>
      <c r="K970" s="146"/>
      <c r="L970" s="332"/>
    </row>
    <row r="971" spans="1:12" ht="12" customHeight="1" x14ac:dyDescent="0.2">
      <c r="A971" s="140"/>
      <c r="D971" s="393"/>
      <c r="E971" s="394"/>
      <c r="G971" s="143"/>
      <c r="H971" s="348"/>
      <c r="I971" s="145"/>
      <c r="J971" s="145"/>
      <c r="K971" s="146"/>
      <c r="L971" s="332"/>
    </row>
    <row r="972" spans="1:12" ht="12" customHeight="1" x14ac:dyDescent="0.2">
      <c r="A972" s="140"/>
      <c r="D972" s="393"/>
      <c r="E972" s="394"/>
      <c r="G972" s="143"/>
      <c r="H972" s="348"/>
      <c r="I972" s="145"/>
      <c r="J972" s="145"/>
      <c r="K972" s="146"/>
      <c r="L972" s="332"/>
    </row>
    <row r="973" spans="1:12" ht="12" customHeight="1" x14ac:dyDescent="0.2">
      <c r="A973" s="140"/>
      <c r="D973" s="393"/>
      <c r="E973" s="394"/>
      <c r="G973" s="143"/>
      <c r="H973" s="348"/>
      <c r="I973" s="145"/>
      <c r="J973" s="145"/>
      <c r="K973" s="146"/>
      <c r="L973" s="332"/>
    </row>
    <row r="974" spans="1:12" ht="12" customHeight="1" x14ac:dyDescent="0.2">
      <c r="A974" s="140"/>
      <c r="D974" s="393"/>
      <c r="E974" s="394"/>
      <c r="G974" s="143"/>
      <c r="H974" s="348"/>
      <c r="I974" s="145"/>
      <c r="J974" s="145"/>
      <c r="K974" s="146"/>
      <c r="L974" s="332"/>
    </row>
    <row r="975" spans="1:12" ht="12" customHeight="1" x14ac:dyDescent="0.2">
      <c r="A975" s="140"/>
      <c r="D975" s="393"/>
      <c r="E975" s="394"/>
      <c r="G975" s="143"/>
      <c r="H975" s="348"/>
      <c r="I975" s="145"/>
      <c r="J975" s="145"/>
      <c r="K975" s="146"/>
      <c r="L975" s="332"/>
    </row>
    <row r="976" spans="1:12" ht="12" customHeight="1" x14ac:dyDescent="0.2">
      <c r="A976" s="140"/>
      <c r="D976" s="393"/>
      <c r="E976" s="394"/>
      <c r="G976" s="143"/>
      <c r="H976" s="348"/>
      <c r="I976" s="145"/>
      <c r="J976" s="145"/>
      <c r="K976" s="146"/>
      <c r="L976" s="332"/>
    </row>
    <row r="977" spans="1:12" ht="12" customHeight="1" x14ac:dyDescent="0.2">
      <c r="A977" s="140"/>
      <c r="D977" s="393"/>
      <c r="E977" s="394"/>
      <c r="G977" s="143"/>
      <c r="H977" s="348"/>
      <c r="I977" s="145"/>
      <c r="J977" s="145"/>
      <c r="K977" s="146"/>
      <c r="L977" s="332"/>
    </row>
    <row r="978" spans="1:12" ht="12" customHeight="1" x14ac:dyDescent="0.2">
      <c r="A978" s="140"/>
      <c r="D978" s="393"/>
      <c r="E978" s="394"/>
      <c r="G978" s="143"/>
      <c r="H978" s="348"/>
      <c r="I978" s="145"/>
      <c r="J978" s="145"/>
      <c r="K978" s="146"/>
      <c r="L978" s="332"/>
    </row>
    <row r="979" spans="1:12" ht="12" customHeight="1" x14ac:dyDescent="0.2">
      <c r="A979" s="140"/>
      <c r="D979" s="393"/>
      <c r="E979" s="394"/>
      <c r="G979" s="143"/>
      <c r="H979" s="348"/>
      <c r="I979" s="145"/>
      <c r="J979" s="145"/>
      <c r="K979" s="146"/>
      <c r="L979" s="332"/>
    </row>
    <row r="980" spans="1:12" ht="12" customHeight="1" x14ac:dyDescent="0.2">
      <c r="A980" s="140"/>
      <c r="D980" s="393"/>
      <c r="E980" s="394"/>
      <c r="G980" s="143"/>
      <c r="H980" s="348"/>
      <c r="I980" s="145"/>
      <c r="J980" s="145"/>
      <c r="K980" s="146"/>
      <c r="L980" s="332"/>
    </row>
    <row r="981" spans="1:12" ht="12" customHeight="1" x14ac:dyDescent="0.2">
      <c r="A981" s="140"/>
      <c r="D981" s="393"/>
      <c r="E981" s="394"/>
      <c r="G981" s="143"/>
      <c r="H981" s="348"/>
      <c r="I981" s="145"/>
      <c r="J981" s="145"/>
      <c r="K981" s="146"/>
      <c r="L981" s="332"/>
    </row>
    <row r="982" spans="1:12" ht="12" customHeight="1" x14ac:dyDescent="0.2">
      <c r="A982" s="140"/>
      <c r="D982" s="393"/>
      <c r="E982" s="394"/>
      <c r="G982" s="143"/>
      <c r="H982" s="348"/>
      <c r="I982" s="145"/>
      <c r="J982" s="145"/>
      <c r="K982" s="146"/>
      <c r="L982" s="332"/>
    </row>
    <row r="983" spans="1:12" ht="12" customHeight="1" x14ac:dyDescent="0.2">
      <c r="A983" s="140"/>
      <c r="D983" s="393"/>
      <c r="E983" s="394"/>
      <c r="G983" s="143"/>
      <c r="H983" s="348"/>
      <c r="I983" s="145"/>
      <c r="J983" s="145"/>
      <c r="K983" s="146"/>
      <c r="L983" s="332"/>
    </row>
    <row r="984" spans="1:12" ht="12" customHeight="1" x14ac:dyDescent="0.2">
      <c r="A984" s="140"/>
      <c r="D984" s="393"/>
      <c r="E984" s="394"/>
      <c r="G984" s="143"/>
      <c r="H984" s="348"/>
      <c r="I984" s="145"/>
      <c r="J984" s="145"/>
      <c r="K984" s="146"/>
      <c r="L984" s="332"/>
    </row>
    <row r="985" spans="1:12" ht="12" customHeight="1" x14ac:dyDescent="0.2">
      <c r="A985" s="140"/>
      <c r="D985" s="393"/>
      <c r="E985" s="394"/>
      <c r="G985" s="143"/>
      <c r="H985" s="348"/>
      <c r="I985" s="145"/>
      <c r="J985" s="145"/>
      <c r="K985" s="146"/>
      <c r="L985" s="332"/>
    </row>
    <row r="986" spans="1:12" ht="12" customHeight="1" x14ac:dyDescent="0.2">
      <c r="A986" s="140"/>
      <c r="D986" s="393"/>
      <c r="E986" s="394"/>
      <c r="G986" s="143"/>
      <c r="H986" s="348"/>
      <c r="I986" s="145"/>
      <c r="J986" s="145"/>
      <c r="K986" s="146"/>
      <c r="L986" s="332"/>
    </row>
    <row r="987" spans="1:12" ht="12" customHeight="1" x14ac:dyDescent="0.2">
      <c r="A987" s="140"/>
      <c r="D987" s="393"/>
      <c r="E987" s="394"/>
      <c r="G987" s="143"/>
      <c r="H987" s="348"/>
      <c r="I987" s="145"/>
      <c r="J987" s="145"/>
      <c r="K987" s="146"/>
      <c r="L987" s="332"/>
    </row>
    <row r="988" spans="1:12" ht="12" customHeight="1" x14ac:dyDescent="0.2">
      <c r="A988" s="140"/>
      <c r="D988" s="393"/>
      <c r="E988" s="394"/>
      <c r="G988" s="143"/>
      <c r="H988" s="348"/>
      <c r="I988" s="145"/>
      <c r="J988" s="145"/>
      <c r="K988" s="146"/>
      <c r="L988" s="332"/>
    </row>
    <row r="989" spans="1:12" ht="12" customHeight="1" x14ac:dyDescent="0.2">
      <c r="A989" s="140"/>
      <c r="D989" s="393"/>
      <c r="E989" s="394"/>
      <c r="G989" s="143"/>
      <c r="H989" s="348"/>
      <c r="I989" s="145"/>
      <c r="J989" s="145"/>
      <c r="K989" s="146"/>
      <c r="L989" s="332"/>
    </row>
    <row r="990" spans="1:12" ht="12" customHeight="1" x14ac:dyDescent="0.2">
      <c r="A990" s="140"/>
      <c r="D990" s="393"/>
      <c r="E990" s="394"/>
      <c r="G990" s="143"/>
      <c r="H990" s="348"/>
      <c r="I990" s="145"/>
      <c r="J990" s="145"/>
      <c r="K990" s="146"/>
      <c r="L990" s="332"/>
    </row>
    <row r="991" spans="1:12" ht="12" customHeight="1" x14ac:dyDescent="0.2">
      <c r="A991" s="140"/>
      <c r="D991" s="393"/>
      <c r="E991" s="394"/>
      <c r="G991" s="143"/>
      <c r="H991" s="348"/>
      <c r="I991" s="145"/>
      <c r="J991" s="145"/>
      <c r="K991" s="146"/>
      <c r="L991" s="332"/>
    </row>
    <row r="992" spans="1:12" s="139" customFormat="1" ht="15" customHeight="1" x14ac:dyDescent="0.2">
      <c r="A992" s="129" t="s">
        <v>381</v>
      </c>
      <c r="B992" s="130"/>
      <c r="C992" s="131"/>
      <c r="D992" s="131"/>
      <c r="E992" s="132" t="s">
        <v>164</v>
      </c>
      <c r="F992" s="133"/>
      <c r="G992" s="134"/>
      <c r="H992" s="379"/>
      <c r="I992" s="136"/>
      <c r="J992" s="136"/>
      <c r="K992" s="164"/>
      <c r="L992" s="332"/>
    </row>
    <row r="993" spans="1:12" s="139" customFormat="1" ht="15" customHeight="1" x14ac:dyDescent="0.2">
      <c r="A993" s="129" t="s">
        <v>99</v>
      </c>
      <c r="B993" s="130"/>
      <c r="C993" s="131"/>
      <c r="D993" s="131"/>
      <c r="E993" s="132" t="s">
        <v>499</v>
      </c>
      <c r="F993" s="133"/>
      <c r="G993" s="134"/>
      <c r="H993" s="379"/>
      <c r="I993" s="136"/>
      <c r="J993" s="136"/>
      <c r="K993" s="137"/>
      <c r="L993" s="332"/>
    </row>
    <row r="994" spans="1:12" s="101" customFormat="1" ht="12" customHeight="1" x14ac:dyDescent="0.2">
      <c r="A994" s="147"/>
      <c r="B994" s="102"/>
      <c r="C994" s="103"/>
      <c r="D994" s="103"/>
      <c r="E994" s="149"/>
      <c r="G994" s="150"/>
      <c r="H994" s="380"/>
      <c r="I994" s="152"/>
      <c r="J994" s="152"/>
      <c r="K994" s="146"/>
      <c r="L994" s="332"/>
    </row>
    <row r="995" spans="1:12" s="101" customFormat="1" ht="12" customHeight="1" x14ac:dyDescent="0.2">
      <c r="A995" s="147" t="s">
        <v>100</v>
      </c>
      <c r="B995" s="148" t="s">
        <v>10</v>
      </c>
      <c r="C995" s="103"/>
      <c r="D995" s="103"/>
      <c r="E995" s="149"/>
      <c r="G995" s="150"/>
      <c r="H995" s="380"/>
      <c r="I995" s="152"/>
      <c r="J995" s="152"/>
      <c r="K995" s="146"/>
      <c r="L995" s="332"/>
    </row>
    <row r="996" spans="1:12" ht="63.75" x14ac:dyDescent="0.2">
      <c r="B996" s="156"/>
      <c r="D996" s="235" t="s">
        <v>168</v>
      </c>
      <c r="E996" s="381" t="s">
        <v>490</v>
      </c>
      <c r="F996" s="139"/>
      <c r="G996" s="143"/>
      <c r="H996" s="348"/>
      <c r="I996" s="145"/>
      <c r="J996" s="145"/>
      <c r="K996" s="146"/>
      <c r="L996" s="332"/>
    </row>
    <row r="997" spans="1:12" x14ac:dyDescent="0.2">
      <c r="B997" s="156"/>
      <c r="D997" s="235" t="s">
        <v>170</v>
      </c>
      <c r="E997" s="381" t="s">
        <v>491</v>
      </c>
      <c r="F997" s="139"/>
      <c r="G997" s="143"/>
      <c r="H997" s="348"/>
      <c r="I997" s="145"/>
      <c r="J997" s="145"/>
      <c r="K997" s="146"/>
      <c r="L997" s="332"/>
    </row>
    <row r="998" spans="1:12" x14ac:dyDescent="0.2">
      <c r="B998" s="156"/>
      <c r="D998" s="235" t="s">
        <v>172</v>
      </c>
      <c r="E998" s="381" t="s">
        <v>492</v>
      </c>
      <c r="F998" s="139"/>
      <c r="G998" s="143"/>
      <c r="H998" s="348"/>
      <c r="I998" s="145"/>
      <c r="J998" s="145"/>
      <c r="K998" s="146"/>
      <c r="L998" s="332"/>
    </row>
    <row r="999" spans="1:12" ht="25.5" x14ac:dyDescent="0.2">
      <c r="B999" s="156"/>
      <c r="D999" s="235" t="s">
        <v>179</v>
      </c>
      <c r="E999" s="381" t="s">
        <v>493</v>
      </c>
      <c r="F999" s="139"/>
      <c r="G999" s="143"/>
      <c r="H999" s="348"/>
      <c r="I999" s="145"/>
      <c r="J999" s="145"/>
      <c r="K999" s="158"/>
      <c r="L999" s="332"/>
    </row>
    <row r="1000" spans="1:12" x14ac:dyDescent="0.2">
      <c r="B1000" s="156"/>
      <c r="D1000" s="235"/>
      <c r="E1000" s="395"/>
      <c r="F1000" s="139"/>
      <c r="G1000" s="143"/>
      <c r="H1000" s="348"/>
      <c r="I1000" s="145"/>
      <c r="J1000" s="145"/>
      <c r="K1000" s="158"/>
      <c r="L1000" s="332"/>
    </row>
    <row r="1001" spans="1:12" s="101" customFormat="1" ht="12" customHeight="1" x14ac:dyDescent="0.2">
      <c r="A1001" s="147" t="s">
        <v>101</v>
      </c>
      <c r="B1001" s="148" t="s">
        <v>475</v>
      </c>
      <c r="C1001" s="103"/>
      <c r="D1001" s="103"/>
      <c r="E1001" s="149"/>
      <c r="F1001" s="139"/>
      <c r="G1001" s="150"/>
      <c r="H1001" s="380"/>
      <c r="I1001" s="152"/>
      <c r="J1001" s="152"/>
      <c r="K1001" s="146"/>
      <c r="L1001" s="332"/>
    </row>
    <row r="1002" spans="1:12" ht="38.25" x14ac:dyDescent="0.2">
      <c r="D1002" s="235"/>
      <c r="E1002" s="381" t="s">
        <v>476</v>
      </c>
      <c r="F1002" s="139"/>
      <c r="G1002" s="143"/>
      <c r="H1002" s="348"/>
      <c r="I1002" s="145"/>
      <c r="J1002" s="145"/>
      <c r="K1002" s="158"/>
      <c r="L1002" s="332"/>
    </row>
    <row r="1003" spans="1:12" x14ac:dyDescent="0.2">
      <c r="D1003" s="396"/>
      <c r="E1003" s="381"/>
      <c r="F1003" s="139"/>
      <c r="G1003" s="143"/>
      <c r="H1003" s="348"/>
      <c r="I1003" s="145"/>
      <c r="J1003" s="145"/>
      <c r="K1003" s="158"/>
      <c r="L1003" s="332"/>
    </row>
    <row r="1004" spans="1:12" ht="12" customHeight="1" x14ac:dyDescent="0.2">
      <c r="A1004" s="140"/>
      <c r="D1004" s="388" t="s">
        <v>477</v>
      </c>
      <c r="E1004" s="155"/>
      <c r="F1004" s="139"/>
      <c r="G1004" s="143"/>
      <c r="H1004" s="348"/>
      <c r="I1004" s="145"/>
      <c r="J1004" s="145"/>
      <c r="K1004" s="158"/>
      <c r="L1004" s="332"/>
    </row>
    <row r="1005" spans="1:12" ht="25.5" x14ac:dyDescent="0.2">
      <c r="A1005" s="140" t="s">
        <v>300</v>
      </c>
      <c r="D1005" s="235"/>
      <c r="E1005" s="381" t="s">
        <v>478</v>
      </c>
      <c r="F1005" s="139"/>
      <c r="G1005" s="143" t="s">
        <v>5</v>
      </c>
      <c r="H1005" s="348">
        <v>1</v>
      </c>
      <c r="I1005" s="145"/>
      <c r="J1005" s="145"/>
      <c r="K1005" s="158"/>
      <c r="L1005" s="332"/>
    </row>
    <row r="1006" spans="1:12" x14ac:dyDescent="0.2">
      <c r="D1006" s="235"/>
      <c r="E1006" s="397"/>
      <c r="F1006" s="139"/>
      <c r="G1006" s="143"/>
      <c r="H1006" s="348"/>
      <c r="I1006" s="145"/>
      <c r="J1006" s="145"/>
      <c r="K1006" s="158"/>
      <c r="L1006" s="332"/>
    </row>
    <row r="1007" spans="1:12" ht="12" customHeight="1" x14ac:dyDescent="0.2">
      <c r="A1007" s="140"/>
      <c r="D1007" s="388" t="s">
        <v>479</v>
      </c>
      <c r="E1007" s="155"/>
      <c r="F1007" s="139"/>
      <c r="G1007" s="143"/>
      <c r="H1007" s="348"/>
      <c r="I1007" s="145"/>
      <c r="J1007" s="145"/>
      <c r="K1007" s="158"/>
      <c r="L1007" s="332"/>
    </row>
    <row r="1008" spans="1:12" x14ac:dyDescent="0.2">
      <c r="A1008" s="140" t="s">
        <v>382</v>
      </c>
      <c r="E1008" s="381" t="s">
        <v>754</v>
      </c>
      <c r="F1008" s="139"/>
      <c r="G1008" s="143" t="s">
        <v>5</v>
      </c>
      <c r="H1008" s="348">
        <v>1</v>
      </c>
      <c r="I1008" s="145"/>
      <c r="J1008" s="145"/>
      <c r="K1008" s="158"/>
      <c r="L1008" s="332"/>
    </row>
    <row r="1009" spans="1:12" x14ac:dyDescent="0.2">
      <c r="A1009" s="140" t="s">
        <v>383</v>
      </c>
      <c r="E1009" s="381" t="s">
        <v>755</v>
      </c>
      <c r="F1009" s="139"/>
      <c r="G1009" s="143" t="s">
        <v>5</v>
      </c>
      <c r="H1009" s="348">
        <v>1</v>
      </c>
      <c r="I1009" s="145"/>
      <c r="J1009" s="145"/>
      <c r="K1009" s="158"/>
      <c r="L1009" s="332"/>
    </row>
    <row r="1010" spans="1:12" ht="25.5" x14ac:dyDescent="0.2">
      <c r="A1010" s="140" t="s">
        <v>384</v>
      </c>
      <c r="E1010" s="381" t="s">
        <v>480</v>
      </c>
      <c r="F1010" s="139"/>
      <c r="G1010" s="143" t="s">
        <v>5</v>
      </c>
      <c r="H1010" s="348">
        <v>1</v>
      </c>
      <c r="I1010" s="145"/>
      <c r="J1010" s="145"/>
      <c r="K1010" s="158"/>
      <c r="L1010" s="332"/>
    </row>
    <row r="1011" spans="1:12" ht="51" x14ac:dyDescent="0.2">
      <c r="A1011" s="140" t="s">
        <v>385</v>
      </c>
      <c r="E1011" s="381" t="s">
        <v>494</v>
      </c>
      <c r="F1011" s="139"/>
      <c r="G1011" s="143" t="s">
        <v>5</v>
      </c>
      <c r="H1011" s="348">
        <v>1</v>
      </c>
      <c r="I1011" s="145"/>
      <c r="J1011" s="145"/>
      <c r="K1011" s="158"/>
      <c r="L1011" s="332"/>
    </row>
    <row r="1012" spans="1:12" ht="25.5" x14ac:dyDescent="0.2">
      <c r="A1012" s="140" t="s">
        <v>301</v>
      </c>
      <c r="E1012" s="381" t="s">
        <v>756</v>
      </c>
      <c r="F1012" s="139"/>
      <c r="G1012" s="143" t="s">
        <v>5</v>
      </c>
      <c r="H1012" s="348">
        <v>1</v>
      </c>
      <c r="I1012" s="145"/>
      <c r="J1012" s="145"/>
      <c r="K1012" s="158"/>
      <c r="L1012" s="332"/>
    </row>
    <row r="1013" spans="1:12" x14ac:dyDescent="0.2">
      <c r="A1013" s="140" t="s">
        <v>650</v>
      </c>
      <c r="E1013" s="381" t="s">
        <v>649</v>
      </c>
      <c r="F1013" s="139"/>
      <c r="G1013" s="143" t="s">
        <v>5</v>
      </c>
      <c r="H1013" s="348">
        <v>1</v>
      </c>
      <c r="I1013" s="145"/>
      <c r="J1013" s="145"/>
      <c r="K1013" s="158"/>
      <c r="L1013" s="332"/>
    </row>
    <row r="1014" spans="1:12" x14ac:dyDescent="0.2">
      <c r="E1014" s="381"/>
      <c r="F1014" s="139"/>
      <c r="G1014" s="143"/>
      <c r="H1014" s="348"/>
      <c r="I1014" s="145"/>
      <c r="J1014" s="145"/>
      <c r="K1014" s="158"/>
      <c r="L1014" s="332"/>
    </row>
    <row r="1015" spans="1:12" s="101" customFormat="1" ht="12" customHeight="1" x14ac:dyDescent="0.2">
      <c r="A1015" s="147" t="s">
        <v>302</v>
      </c>
      <c r="B1015" s="148" t="s">
        <v>481</v>
      </c>
      <c r="C1015" s="103"/>
      <c r="D1015" s="103"/>
      <c r="E1015" s="149"/>
      <c r="F1015" s="139"/>
      <c r="G1015" s="150"/>
      <c r="H1015" s="380"/>
      <c r="I1015" s="152"/>
      <c r="J1015" s="152"/>
      <c r="K1015" s="146"/>
      <c r="L1015" s="332"/>
    </row>
    <row r="1016" spans="1:12" ht="38.25" x14ac:dyDescent="0.2">
      <c r="A1016" s="140" t="s">
        <v>501</v>
      </c>
      <c r="E1016" s="381" t="s">
        <v>482</v>
      </c>
      <c r="F1016" s="139"/>
      <c r="G1016" s="143" t="s">
        <v>5</v>
      </c>
      <c r="H1016" s="348">
        <v>1</v>
      </c>
      <c r="I1016" s="145"/>
      <c r="J1016" s="145"/>
      <c r="K1016" s="158"/>
      <c r="L1016" s="332"/>
    </row>
    <row r="1017" spans="1:12" x14ac:dyDescent="0.2">
      <c r="E1017" s="381"/>
      <c r="F1017" s="139"/>
      <c r="G1017" s="143"/>
      <c r="H1017" s="348"/>
      <c r="I1017" s="145"/>
      <c r="J1017" s="145"/>
      <c r="K1017" s="158"/>
      <c r="L1017" s="332"/>
    </row>
    <row r="1018" spans="1:12" x14ac:dyDescent="0.2">
      <c r="A1018" s="140" t="s">
        <v>502</v>
      </c>
      <c r="E1018" s="381" t="s">
        <v>495</v>
      </c>
      <c r="F1018" s="139"/>
      <c r="G1018" s="143" t="s">
        <v>5</v>
      </c>
      <c r="H1018" s="348">
        <v>1</v>
      </c>
      <c r="I1018" s="145"/>
      <c r="J1018" s="145"/>
      <c r="K1018" s="158"/>
      <c r="L1018" s="332"/>
    </row>
    <row r="1019" spans="1:12" x14ac:dyDescent="0.2">
      <c r="D1019" s="235"/>
      <c r="E1019" s="398"/>
      <c r="F1019" s="139"/>
      <c r="G1019" s="143"/>
      <c r="H1019" s="348"/>
      <c r="I1019" s="145"/>
      <c r="J1019" s="145"/>
      <c r="K1019" s="158"/>
      <c r="L1019" s="332"/>
    </row>
    <row r="1020" spans="1:12" s="101" customFormat="1" ht="12" customHeight="1" x14ac:dyDescent="0.2">
      <c r="A1020" s="147" t="s">
        <v>500</v>
      </c>
      <c r="B1020" s="148" t="s">
        <v>242</v>
      </c>
      <c r="C1020" s="103"/>
      <c r="D1020" s="103"/>
      <c r="E1020" s="149"/>
      <c r="F1020" s="139"/>
      <c r="G1020" s="150"/>
      <c r="H1020" s="380"/>
      <c r="I1020" s="152"/>
      <c r="J1020" s="152"/>
      <c r="K1020" s="146"/>
      <c r="L1020" s="332"/>
    </row>
    <row r="1021" spans="1:12" x14ac:dyDescent="0.2">
      <c r="D1021" s="235"/>
      <c r="E1021" s="381" t="s">
        <v>483</v>
      </c>
      <c r="F1021" s="139"/>
      <c r="G1021" s="143"/>
      <c r="H1021" s="348"/>
      <c r="I1021" s="145"/>
      <c r="J1021" s="145"/>
      <c r="K1021" s="158"/>
      <c r="L1021" s="332"/>
    </row>
    <row r="1022" spans="1:12" x14ac:dyDescent="0.2">
      <c r="A1022" s="140" t="s">
        <v>503</v>
      </c>
      <c r="D1022" s="235"/>
      <c r="E1022" s="381" t="s">
        <v>484</v>
      </c>
      <c r="F1022" s="139"/>
      <c r="G1022" s="143" t="s">
        <v>11</v>
      </c>
      <c r="H1022" s="390">
        <v>7</v>
      </c>
      <c r="I1022" s="145"/>
      <c r="J1022" s="145"/>
      <c r="K1022" s="158"/>
      <c r="L1022" s="332"/>
    </row>
    <row r="1023" spans="1:12" x14ac:dyDescent="0.2">
      <c r="A1023" s="140" t="s">
        <v>504</v>
      </c>
      <c r="D1023" s="235"/>
      <c r="E1023" s="381" t="s">
        <v>485</v>
      </c>
      <c r="F1023" s="139"/>
      <c r="G1023" s="143" t="s">
        <v>11</v>
      </c>
      <c r="H1023" s="390">
        <v>7</v>
      </c>
      <c r="I1023" s="145"/>
      <c r="J1023" s="145"/>
      <c r="K1023" s="158"/>
      <c r="L1023" s="332"/>
    </row>
    <row r="1024" spans="1:12" s="101" customFormat="1" x14ac:dyDescent="0.2">
      <c r="A1024" s="140" t="s">
        <v>505</v>
      </c>
      <c r="B1024" s="148"/>
      <c r="C1024" s="103"/>
      <c r="D1024" s="102"/>
      <c r="E1024" s="381" t="s">
        <v>486</v>
      </c>
      <c r="F1024" s="139"/>
      <c r="G1024" s="143" t="s">
        <v>11</v>
      </c>
      <c r="H1024" s="390">
        <v>9</v>
      </c>
      <c r="I1024" s="152"/>
      <c r="J1024" s="152"/>
      <c r="K1024" s="158"/>
      <c r="L1024" s="332"/>
    </row>
    <row r="1025" spans="1:12" ht="12" customHeight="1" x14ac:dyDescent="0.2">
      <c r="A1025" s="140" t="s">
        <v>506</v>
      </c>
      <c r="E1025" s="381" t="s">
        <v>487</v>
      </c>
      <c r="F1025" s="139"/>
      <c r="G1025" s="143" t="s">
        <v>11</v>
      </c>
      <c r="H1025" s="390">
        <v>9</v>
      </c>
      <c r="I1025" s="145"/>
      <c r="J1025" s="145"/>
      <c r="K1025" s="158"/>
      <c r="L1025" s="332"/>
    </row>
    <row r="1026" spans="1:12" ht="12" customHeight="1" x14ac:dyDescent="0.2">
      <c r="A1026" s="140" t="s">
        <v>507</v>
      </c>
      <c r="E1026" s="381" t="s">
        <v>474</v>
      </c>
      <c r="F1026" s="139"/>
      <c r="G1026" s="143" t="s">
        <v>11</v>
      </c>
      <c r="H1026" s="390">
        <v>6</v>
      </c>
      <c r="I1026" s="145"/>
      <c r="J1026" s="145"/>
      <c r="K1026" s="158"/>
      <c r="L1026" s="332"/>
    </row>
    <row r="1027" spans="1:12" ht="12" customHeight="1" x14ac:dyDescent="0.2">
      <c r="A1027" s="140" t="s">
        <v>508</v>
      </c>
      <c r="E1027" s="381" t="s">
        <v>498</v>
      </c>
      <c r="F1027" s="139"/>
      <c r="G1027" s="143" t="s">
        <v>11</v>
      </c>
      <c r="H1027" s="390">
        <v>8</v>
      </c>
      <c r="I1027" s="145"/>
      <c r="J1027" s="145"/>
      <c r="K1027" s="158"/>
      <c r="L1027" s="332"/>
    </row>
    <row r="1028" spans="1:12" ht="12" customHeight="1" x14ac:dyDescent="0.2">
      <c r="A1028" s="140" t="s">
        <v>509</v>
      </c>
      <c r="B1028" s="92">
        <v>510</v>
      </c>
      <c r="C1028" s="93" t="s">
        <v>144</v>
      </c>
      <c r="D1028" s="93">
        <v>1118</v>
      </c>
      <c r="E1028" s="381" t="s">
        <v>488</v>
      </c>
      <c r="G1028" s="143" t="s">
        <v>11</v>
      </c>
      <c r="H1028" s="390">
        <v>7</v>
      </c>
      <c r="I1028" s="145"/>
      <c r="J1028" s="145"/>
      <c r="K1028" s="158"/>
      <c r="L1028" s="332"/>
    </row>
    <row r="1029" spans="1:12" ht="12" customHeight="1" x14ac:dyDescent="0.2">
      <c r="A1029" s="140" t="s">
        <v>510</v>
      </c>
      <c r="D1029" s="388"/>
      <c r="E1029" s="381" t="s">
        <v>489</v>
      </c>
      <c r="G1029" s="143" t="s">
        <v>11</v>
      </c>
      <c r="H1029" s="390">
        <v>9</v>
      </c>
      <c r="I1029" s="145"/>
      <c r="J1029" s="145"/>
      <c r="K1029" s="158"/>
      <c r="L1029" s="332"/>
    </row>
    <row r="1030" spans="1:12" x14ac:dyDescent="0.2">
      <c r="A1030" s="140" t="s">
        <v>511</v>
      </c>
      <c r="B1030" s="92">
        <v>1863</v>
      </c>
      <c r="C1030" s="93" t="s">
        <v>144</v>
      </c>
      <c r="D1030" s="235">
        <v>600</v>
      </c>
      <c r="E1030" s="381" t="s">
        <v>528</v>
      </c>
      <c r="F1030" s="139"/>
      <c r="G1030" s="143" t="s">
        <v>11</v>
      </c>
      <c r="H1030" s="390">
        <v>1</v>
      </c>
      <c r="I1030" s="145"/>
      <c r="J1030" s="145"/>
      <c r="K1030" s="158"/>
      <c r="L1030" s="332"/>
    </row>
    <row r="1031" spans="1:12" x14ac:dyDescent="0.2">
      <c r="A1031" s="140" t="s">
        <v>512</v>
      </c>
      <c r="B1031" s="92">
        <v>1000</v>
      </c>
      <c r="C1031" s="93" t="s">
        <v>144</v>
      </c>
      <c r="D1031" s="235">
        <v>600</v>
      </c>
      <c r="E1031" s="381" t="s">
        <v>528</v>
      </c>
      <c r="F1031" s="139"/>
      <c r="G1031" s="143" t="s">
        <v>11</v>
      </c>
      <c r="H1031" s="390">
        <v>1</v>
      </c>
      <c r="I1031" s="145"/>
      <c r="J1031" s="145"/>
      <c r="K1031" s="158"/>
      <c r="L1031" s="332"/>
    </row>
    <row r="1032" spans="1:12" x14ac:dyDescent="0.2">
      <c r="A1032" s="140" t="s">
        <v>513</v>
      </c>
      <c r="B1032" s="92">
        <v>1875</v>
      </c>
      <c r="C1032" s="93" t="s">
        <v>144</v>
      </c>
      <c r="D1032" s="235">
        <v>600</v>
      </c>
      <c r="E1032" s="381" t="s">
        <v>528</v>
      </c>
      <c r="F1032" s="139"/>
      <c r="G1032" s="143" t="s">
        <v>11</v>
      </c>
      <c r="H1032" s="390">
        <v>2</v>
      </c>
      <c r="I1032" s="145"/>
      <c r="J1032" s="145"/>
      <c r="K1032" s="158"/>
      <c r="L1032" s="332"/>
    </row>
    <row r="1033" spans="1:12" x14ac:dyDescent="0.2">
      <c r="A1033" s="140" t="s">
        <v>514</v>
      </c>
      <c r="D1033" s="235"/>
      <c r="E1033" s="381" t="s">
        <v>651</v>
      </c>
      <c r="F1033" s="139"/>
      <c r="G1033" s="143" t="s">
        <v>11</v>
      </c>
      <c r="H1033" s="390">
        <v>4</v>
      </c>
      <c r="I1033" s="145"/>
      <c r="J1033" s="145"/>
      <c r="K1033" s="158"/>
      <c r="L1033" s="332"/>
    </row>
    <row r="1034" spans="1:12" ht="12" customHeight="1" x14ac:dyDescent="0.2">
      <c r="A1034" s="140"/>
      <c r="E1034" s="155"/>
      <c r="G1034" s="143"/>
      <c r="H1034" s="348"/>
      <c r="I1034" s="145"/>
      <c r="J1034" s="145"/>
      <c r="K1034" s="158"/>
      <c r="L1034" s="332"/>
    </row>
    <row r="1035" spans="1:12" ht="12" customHeight="1" x14ac:dyDescent="0.2">
      <c r="A1035" s="140"/>
      <c r="D1035" s="388" t="s">
        <v>496</v>
      </c>
      <c r="E1035" s="155"/>
      <c r="G1035" s="143"/>
      <c r="H1035" s="348"/>
      <c r="I1035" s="145"/>
      <c r="J1035" s="145"/>
      <c r="K1035" s="158"/>
      <c r="L1035" s="332"/>
    </row>
    <row r="1036" spans="1:12" x14ac:dyDescent="0.2">
      <c r="A1036" s="140" t="s">
        <v>515</v>
      </c>
      <c r="D1036" s="235"/>
      <c r="E1036" s="381" t="s">
        <v>484</v>
      </c>
      <c r="F1036" s="382"/>
      <c r="G1036" s="143" t="s">
        <v>11</v>
      </c>
      <c r="H1036" s="390">
        <v>1</v>
      </c>
      <c r="I1036" s="145"/>
      <c r="J1036" s="145"/>
      <c r="K1036" s="158"/>
      <c r="L1036" s="332"/>
    </row>
    <row r="1037" spans="1:12" x14ac:dyDescent="0.2">
      <c r="A1037" s="140" t="s">
        <v>516</v>
      </c>
      <c r="D1037" s="235"/>
      <c r="E1037" s="381" t="s">
        <v>485</v>
      </c>
      <c r="F1037" s="382"/>
      <c r="G1037" s="143" t="s">
        <v>11</v>
      </c>
      <c r="H1037" s="390">
        <v>1</v>
      </c>
      <c r="I1037" s="145"/>
      <c r="J1037" s="145"/>
      <c r="K1037" s="158"/>
      <c r="L1037" s="332"/>
    </row>
    <row r="1038" spans="1:12" s="101" customFormat="1" x14ac:dyDescent="0.2">
      <c r="A1038" s="140" t="s">
        <v>517</v>
      </c>
      <c r="B1038" s="148"/>
      <c r="C1038" s="103"/>
      <c r="D1038" s="102"/>
      <c r="E1038" s="381" t="s">
        <v>486</v>
      </c>
      <c r="G1038" s="143" t="s">
        <v>11</v>
      </c>
      <c r="H1038" s="390">
        <v>1</v>
      </c>
      <c r="I1038" s="152"/>
      <c r="J1038" s="152"/>
      <c r="K1038" s="158"/>
      <c r="L1038" s="332"/>
    </row>
    <row r="1039" spans="1:12" ht="12" customHeight="1" x14ac:dyDescent="0.2">
      <c r="A1039" s="140" t="s">
        <v>518</v>
      </c>
      <c r="E1039" s="381" t="s">
        <v>487</v>
      </c>
      <c r="G1039" s="143" t="s">
        <v>11</v>
      </c>
      <c r="H1039" s="390">
        <v>1</v>
      </c>
      <c r="I1039" s="145"/>
      <c r="J1039" s="145"/>
      <c r="K1039" s="158"/>
      <c r="L1039" s="332"/>
    </row>
    <row r="1040" spans="1:12" ht="12" customHeight="1" x14ac:dyDescent="0.2">
      <c r="A1040" s="140" t="s">
        <v>519</v>
      </c>
      <c r="E1040" s="381" t="s">
        <v>498</v>
      </c>
      <c r="G1040" s="143" t="s">
        <v>11</v>
      </c>
      <c r="H1040" s="390">
        <v>1</v>
      </c>
      <c r="I1040" s="145"/>
      <c r="J1040" s="145"/>
      <c r="K1040" s="158"/>
      <c r="L1040" s="332"/>
    </row>
    <row r="1041" spans="1:12" ht="12" customHeight="1" x14ac:dyDescent="0.2">
      <c r="A1041" s="140" t="s">
        <v>645</v>
      </c>
      <c r="B1041" s="92">
        <v>510</v>
      </c>
      <c r="C1041" s="93" t="s">
        <v>144</v>
      </c>
      <c r="D1041" s="93">
        <v>1118</v>
      </c>
      <c r="E1041" s="381" t="s">
        <v>488</v>
      </c>
      <c r="G1041" s="143" t="s">
        <v>11</v>
      </c>
      <c r="H1041" s="390">
        <v>1</v>
      </c>
      <c r="I1041" s="145"/>
      <c r="J1041" s="145"/>
      <c r="K1041" s="158"/>
      <c r="L1041" s="332"/>
    </row>
    <row r="1042" spans="1:12" ht="12" customHeight="1" x14ac:dyDescent="0.2">
      <c r="A1042" s="140" t="s">
        <v>727</v>
      </c>
      <c r="D1042" s="388"/>
      <c r="E1042" s="381" t="s">
        <v>489</v>
      </c>
      <c r="G1042" s="143" t="s">
        <v>11</v>
      </c>
      <c r="H1042" s="390">
        <v>1</v>
      </c>
      <c r="I1042" s="145"/>
      <c r="J1042" s="145"/>
      <c r="K1042" s="158"/>
      <c r="L1042" s="332"/>
    </row>
    <row r="1043" spans="1:12" ht="12" customHeight="1" x14ac:dyDescent="0.2">
      <c r="A1043" s="140" t="s">
        <v>728</v>
      </c>
      <c r="D1043" s="399"/>
      <c r="E1043" s="155" t="s">
        <v>744</v>
      </c>
      <c r="G1043" s="143" t="s">
        <v>497</v>
      </c>
      <c r="H1043" s="390">
        <v>1</v>
      </c>
      <c r="I1043" s="145"/>
      <c r="J1043" s="145"/>
      <c r="K1043" s="158"/>
      <c r="L1043" s="332"/>
    </row>
    <row r="1044" spans="1:12" x14ac:dyDescent="0.2">
      <c r="A1044" s="140" t="s">
        <v>729</v>
      </c>
      <c r="D1044" s="235"/>
      <c r="E1044" s="381" t="s">
        <v>651</v>
      </c>
      <c r="F1044" s="139"/>
      <c r="G1044" s="143" t="s">
        <v>11</v>
      </c>
      <c r="H1044" s="390">
        <v>1</v>
      </c>
      <c r="I1044" s="145"/>
      <c r="J1044" s="145"/>
      <c r="K1044" s="158"/>
      <c r="L1044" s="332"/>
    </row>
    <row r="1045" spans="1:12" ht="12" customHeight="1" x14ac:dyDescent="0.2">
      <c r="A1045" s="140"/>
      <c r="D1045" s="399"/>
      <c r="E1045" s="155"/>
      <c r="G1045" s="143"/>
      <c r="H1045" s="348"/>
      <c r="I1045" s="145"/>
      <c r="J1045" s="145"/>
      <c r="K1045" s="158"/>
      <c r="L1045" s="332"/>
    </row>
    <row r="1046" spans="1:12" ht="12" customHeight="1" x14ac:dyDescent="0.2">
      <c r="A1046" s="140"/>
      <c r="D1046" s="399"/>
      <c r="E1046" s="155"/>
      <c r="G1046" s="143"/>
      <c r="H1046" s="348"/>
      <c r="I1046" s="145"/>
      <c r="J1046" s="145"/>
      <c r="K1046" s="158"/>
      <c r="L1046" s="332"/>
    </row>
    <row r="1047" spans="1:12" ht="12" customHeight="1" x14ac:dyDescent="0.2">
      <c r="A1047" s="140"/>
      <c r="D1047" s="399"/>
      <c r="E1047" s="155"/>
      <c r="G1047" s="143"/>
      <c r="H1047" s="348"/>
      <c r="I1047" s="145"/>
      <c r="J1047" s="145"/>
      <c r="K1047" s="158"/>
      <c r="L1047" s="332"/>
    </row>
    <row r="1048" spans="1:12" ht="12" customHeight="1" x14ac:dyDescent="0.2">
      <c r="A1048" s="140"/>
      <c r="D1048" s="399"/>
      <c r="E1048" s="155"/>
      <c r="G1048" s="143"/>
      <c r="H1048" s="348"/>
      <c r="I1048" s="145"/>
      <c r="J1048" s="145"/>
      <c r="K1048" s="158"/>
      <c r="L1048" s="332"/>
    </row>
    <row r="1049" spans="1:12" ht="12" customHeight="1" x14ac:dyDescent="0.2">
      <c r="A1049" s="140"/>
      <c r="D1049" s="399"/>
      <c r="E1049" s="155"/>
      <c r="G1049" s="143"/>
      <c r="H1049" s="348"/>
      <c r="I1049" s="145"/>
      <c r="J1049" s="145"/>
      <c r="K1049" s="158"/>
      <c r="L1049" s="332"/>
    </row>
    <row r="1050" spans="1:12" ht="12" customHeight="1" x14ac:dyDescent="0.2">
      <c r="A1050" s="140"/>
      <c r="D1050" s="399"/>
      <c r="E1050" s="155"/>
      <c r="G1050" s="143"/>
      <c r="H1050" s="348"/>
      <c r="I1050" s="145"/>
      <c r="J1050" s="145"/>
      <c r="K1050" s="158"/>
      <c r="L1050" s="332"/>
    </row>
    <row r="1051" spans="1:12" ht="12" customHeight="1" x14ac:dyDescent="0.2">
      <c r="A1051" s="140"/>
      <c r="D1051" s="399"/>
      <c r="E1051" s="155"/>
      <c r="G1051" s="143"/>
      <c r="H1051" s="348"/>
      <c r="I1051" s="145"/>
      <c r="J1051" s="145"/>
      <c r="K1051" s="158"/>
      <c r="L1051" s="332"/>
    </row>
    <row r="1052" spans="1:12" ht="12" customHeight="1" x14ac:dyDescent="0.2">
      <c r="A1052" s="140"/>
      <c r="D1052" s="399"/>
      <c r="E1052" s="155"/>
      <c r="G1052" s="143"/>
      <c r="H1052" s="348"/>
      <c r="I1052" s="145"/>
      <c r="J1052" s="145"/>
      <c r="K1052" s="158"/>
      <c r="L1052" s="332"/>
    </row>
    <row r="1053" spans="1:12" ht="12" customHeight="1" x14ac:dyDescent="0.2">
      <c r="A1053" s="140"/>
      <c r="D1053" s="399"/>
      <c r="E1053" s="155"/>
      <c r="G1053" s="143"/>
      <c r="H1053" s="348"/>
      <c r="I1053" s="145"/>
      <c r="J1053" s="145"/>
      <c r="K1053" s="158"/>
      <c r="L1053" s="332"/>
    </row>
    <row r="1054" spans="1:12" ht="12" customHeight="1" x14ac:dyDescent="0.2">
      <c r="A1054" s="140"/>
      <c r="D1054" s="399"/>
      <c r="E1054" s="155"/>
      <c r="G1054" s="143"/>
      <c r="H1054" s="348"/>
      <c r="I1054" s="145"/>
      <c r="J1054" s="145"/>
      <c r="K1054" s="158"/>
      <c r="L1054" s="332"/>
    </row>
    <row r="1055" spans="1:12" ht="12" customHeight="1" x14ac:dyDescent="0.2">
      <c r="A1055" s="140"/>
      <c r="D1055" s="399"/>
      <c r="E1055" s="155"/>
      <c r="G1055" s="143"/>
      <c r="H1055" s="348"/>
      <c r="I1055" s="145"/>
      <c r="J1055" s="145"/>
      <c r="K1055" s="158"/>
      <c r="L1055" s="332"/>
    </row>
    <row r="1056" spans="1:12" ht="12" customHeight="1" x14ac:dyDescent="0.2">
      <c r="A1056" s="140"/>
      <c r="D1056" s="399"/>
      <c r="E1056" s="155"/>
      <c r="G1056" s="143"/>
      <c r="H1056" s="348"/>
      <c r="I1056" s="145"/>
      <c r="J1056" s="145"/>
      <c r="K1056" s="158"/>
      <c r="L1056" s="332"/>
    </row>
    <row r="1057" spans="1:12" ht="12" customHeight="1" x14ac:dyDescent="0.2">
      <c r="A1057" s="140"/>
      <c r="D1057" s="399"/>
      <c r="E1057" s="155"/>
      <c r="G1057" s="143"/>
      <c r="H1057" s="348"/>
      <c r="I1057" s="145"/>
      <c r="J1057" s="145"/>
      <c r="K1057" s="158"/>
      <c r="L1057" s="332"/>
    </row>
    <row r="1058" spans="1:12" ht="12" customHeight="1" x14ac:dyDescent="0.2">
      <c r="A1058" s="140"/>
      <c r="D1058" s="399"/>
      <c r="E1058" s="155"/>
      <c r="G1058" s="143"/>
      <c r="H1058" s="348"/>
      <c r="I1058" s="145"/>
      <c r="J1058" s="145"/>
      <c r="K1058" s="158"/>
      <c r="L1058" s="332"/>
    </row>
    <row r="1059" spans="1:12" ht="12" customHeight="1" x14ac:dyDescent="0.2">
      <c r="A1059" s="140"/>
      <c r="D1059" s="393"/>
      <c r="E1059" s="394"/>
      <c r="G1059" s="143"/>
      <c r="H1059" s="348"/>
      <c r="I1059" s="145"/>
      <c r="J1059" s="145"/>
      <c r="K1059" s="146"/>
      <c r="L1059" s="332"/>
    </row>
    <row r="1060" spans="1:12" s="139" customFormat="1" ht="15" customHeight="1" x14ac:dyDescent="0.2">
      <c r="A1060" s="129" t="s">
        <v>520</v>
      </c>
      <c r="B1060" s="130"/>
      <c r="C1060" s="131"/>
      <c r="D1060" s="131"/>
      <c r="E1060" s="132" t="s">
        <v>165</v>
      </c>
      <c r="F1060" s="133"/>
      <c r="G1060" s="134"/>
      <c r="H1060" s="379"/>
      <c r="I1060" s="136"/>
      <c r="J1060" s="136"/>
      <c r="K1060" s="164"/>
      <c r="L1060" s="332"/>
    </row>
    <row r="1061" spans="1:12" s="139" customFormat="1" ht="15" customHeight="1" x14ac:dyDescent="0.2">
      <c r="A1061" s="129" t="s">
        <v>521</v>
      </c>
      <c r="B1061" s="130"/>
      <c r="C1061" s="131"/>
      <c r="D1061" s="131"/>
      <c r="E1061" s="132" t="s">
        <v>660</v>
      </c>
      <c r="F1061" s="133"/>
      <c r="G1061" s="134"/>
      <c r="H1061" s="379"/>
      <c r="I1061" s="136"/>
      <c r="J1061" s="136"/>
      <c r="K1061" s="137"/>
      <c r="L1061" s="332"/>
    </row>
    <row r="1062" spans="1:12" s="101" customFormat="1" ht="12" customHeight="1" x14ac:dyDescent="0.2">
      <c r="A1062" s="147"/>
      <c r="B1062" s="102"/>
      <c r="C1062" s="103"/>
      <c r="D1062" s="103"/>
      <c r="E1062" s="149"/>
      <c r="G1062" s="150"/>
      <c r="H1062" s="380"/>
      <c r="I1062" s="152"/>
      <c r="J1062" s="152"/>
      <c r="K1062" s="146"/>
      <c r="L1062" s="332"/>
    </row>
    <row r="1063" spans="1:12" s="101" customFormat="1" ht="12" customHeight="1" x14ac:dyDescent="0.2">
      <c r="A1063" s="147" t="s">
        <v>522</v>
      </c>
      <c r="B1063" s="148" t="s">
        <v>10</v>
      </c>
      <c r="C1063" s="103"/>
      <c r="D1063" s="103"/>
      <c r="E1063" s="149"/>
      <c r="G1063" s="150"/>
      <c r="H1063" s="380"/>
      <c r="I1063" s="152"/>
      <c r="J1063" s="152"/>
      <c r="K1063" s="146"/>
      <c r="L1063" s="332"/>
    </row>
    <row r="1064" spans="1:12" ht="38.25" x14ac:dyDescent="0.2">
      <c r="B1064" s="156"/>
      <c r="D1064" s="235"/>
      <c r="E1064" s="381" t="s">
        <v>652</v>
      </c>
      <c r="F1064" s="139"/>
      <c r="G1064" s="143"/>
      <c r="H1064" s="348"/>
      <c r="I1064" s="145"/>
      <c r="J1064" s="145"/>
      <c r="K1064" s="146"/>
      <c r="L1064" s="332"/>
    </row>
    <row r="1065" spans="1:12" ht="38.25" x14ac:dyDescent="0.2">
      <c r="B1065" s="156"/>
      <c r="D1065" s="235"/>
      <c r="E1065" s="381" t="s">
        <v>653</v>
      </c>
      <c r="F1065" s="139"/>
      <c r="G1065" s="143"/>
      <c r="H1065" s="348"/>
      <c r="I1065" s="145"/>
      <c r="J1065" s="145"/>
      <c r="K1065" s="146"/>
      <c r="L1065" s="332"/>
    </row>
    <row r="1066" spans="1:12" ht="25.5" x14ac:dyDescent="0.2">
      <c r="B1066" s="156"/>
      <c r="D1066" s="235"/>
      <c r="E1066" s="381" t="s">
        <v>654</v>
      </c>
      <c r="F1066" s="139"/>
      <c r="G1066" s="143"/>
      <c r="H1066" s="348"/>
      <c r="I1066" s="145"/>
      <c r="J1066" s="145"/>
      <c r="K1066" s="146"/>
      <c r="L1066" s="332"/>
    </row>
    <row r="1067" spans="1:12" ht="63.75" x14ac:dyDescent="0.2">
      <c r="B1067" s="156"/>
      <c r="D1067" s="235"/>
      <c r="E1067" s="381" t="s">
        <v>655</v>
      </c>
      <c r="F1067" s="139"/>
      <c r="G1067" s="143"/>
      <c r="H1067" s="348"/>
      <c r="I1067" s="145"/>
      <c r="J1067" s="145"/>
      <c r="K1067" s="158"/>
      <c r="L1067" s="332"/>
    </row>
    <row r="1068" spans="1:12" x14ac:dyDescent="0.2">
      <c r="B1068" s="156"/>
      <c r="D1068" s="235"/>
      <c r="E1068" s="381" t="s">
        <v>656</v>
      </c>
      <c r="F1068" s="139"/>
      <c r="G1068" s="143"/>
      <c r="H1068" s="348"/>
      <c r="I1068" s="145"/>
      <c r="J1068" s="145"/>
      <c r="K1068" s="158"/>
      <c r="L1068" s="332"/>
    </row>
    <row r="1069" spans="1:12" x14ac:dyDescent="0.2">
      <c r="D1069" s="235"/>
      <c r="E1069" s="381"/>
      <c r="F1069" s="139"/>
      <c r="G1069" s="143"/>
      <c r="H1069" s="348"/>
      <c r="I1069" s="145"/>
      <c r="J1069" s="145"/>
      <c r="K1069" s="158"/>
      <c r="L1069" s="332"/>
    </row>
    <row r="1070" spans="1:12" s="101" customFormat="1" ht="12" customHeight="1" x14ac:dyDescent="0.2">
      <c r="A1070" s="147" t="s">
        <v>523</v>
      </c>
      <c r="B1070" s="148" t="s">
        <v>657</v>
      </c>
      <c r="C1070" s="103"/>
      <c r="D1070" s="103"/>
      <c r="E1070" s="149"/>
      <c r="F1070" s="139"/>
      <c r="G1070" s="150"/>
      <c r="H1070" s="380"/>
      <c r="I1070" s="152"/>
      <c r="J1070" s="152"/>
      <c r="K1070" s="146"/>
      <c r="L1070" s="332"/>
    </row>
    <row r="1071" spans="1:12" x14ac:dyDescent="0.2">
      <c r="D1071" s="235"/>
      <c r="E1071" s="381"/>
      <c r="F1071" s="139"/>
      <c r="G1071" s="143"/>
      <c r="H1071" s="348"/>
      <c r="I1071" s="145"/>
      <c r="J1071" s="145"/>
      <c r="K1071" s="158"/>
      <c r="L1071" s="332"/>
    </row>
    <row r="1072" spans="1:12" x14ac:dyDescent="0.2">
      <c r="D1072" s="396"/>
      <c r="E1072" s="381" t="s">
        <v>658</v>
      </c>
      <c r="F1072" s="139"/>
      <c r="G1072" s="143"/>
      <c r="H1072" s="348"/>
      <c r="I1072" s="145"/>
      <c r="J1072" s="145"/>
      <c r="K1072" s="158"/>
      <c r="L1072" s="332"/>
    </row>
    <row r="1073" spans="1:12" ht="16.5" x14ac:dyDescent="0.2">
      <c r="A1073" s="140" t="s">
        <v>524</v>
      </c>
      <c r="D1073" s="388"/>
      <c r="E1073" s="381" t="s">
        <v>814</v>
      </c>
      <c r="F1073" s="139"/>
      <c r="G1073" s="143"/>
      <c r="H1073" s="390">
        <v>5</v>
      </c>
      <c r="I1073" s="145"/>
      <c r="J1073" s="145"/>
      <c r="K1073" s="158"/>
      <c r="L1073" s="332"/>
    </row>
    <row r="1074" spans="1:12" ht="16.5" x14ac:dyDescent="0.2">
      <c r="A1074" s="140" t="s">
        <v>525</v>
      </c>
      <c r="D1074" s="235"/>
      <c r="E1074" s="381" t="s">
        <v>815</v>
      </c>
      <c r="F1074" s="139"/>
      <c r="G1074" s="143"/>
      <c r="H1074" s="390">
        <v>5</v>
      </c>
      <c r="I1074" s="145"/>
      <c r="J1074" s="145"/>
      <c r="K1074" s="158"/>
      <c r="L1074" s="332"/>
    </row>
    <row r="1075" spans="1:12" x14ac:dyDescent="0.2">
      <c r="A1075" s="140" t="s">
        <v>730</v>
      </c>
      <c r="E1075" s="381" t="s">
        <v>659</v>
      </c>
      <c r="F1075" s="139"/>
      <c r="G1075" s="143"/>
      <c r="H1075" s="390">
        <v>27</v>
      </c>
      <c r="I1075" s="145"/>
      <c r="J1075" s="145"/>
      <c r="K1075" s="158"/>
      <c r="L1075" s="332"/>
    </row>
    <row r="1076" spans="1:12" x14ac:dyDescent="0.2">
      <c r="A1076" s="140"/>
      <c r="E1076" s="381"/>
      <c r="F1076" s="139"/>
      <c r="G1076" s="143"/>
      <c r="H1076" s="348"/>
      <c r="I1076" s="145"/>
      <c r="J1076" s="145"/>
      <c r="K1076" s="158"/>
      <c r="L1076" s="332"/>
    </row>
    <row r="1077" spans="1:12" ht="12" customHeight="1" x14ac:dyDescent="0.2">
      <c r="A1077" s="140"/>
      <c r="D1077" s="399"/>
      <c r="E1077" s="155"/>
      <c r="G1077" s="143"/>
      <c r="H1077" s="348"/>
      <c r="I1077" s="145"/>
      <c r="J1077" s="145"/>
      <c r="K1077" s="158"/>
      <c r="L1077" s="332"/>
    </row>
    <row r="1078" spans="1:12" ht="12" customHeight="1" x14ac:dyDescent="0.2">
      <c r="A1078" s="140"/>
      <c r="D1078" s="399"/>
      <c r="E1078" s="155"/>
      <c r="G1078" s="143"/>
      <c r="H1078" s="348"/>
      <c r="I1078" s="145"/>
      <c r="J1078" s="145"/>
      <c r="K1078" s="158"/>
      <c r="L1078" s="332"/>
    </row>
    <row r="1079" spans="1:12" ht="12" customHeight="1" x14ac:dyDescent="0.2">
      <c r="A1079" s="140"/>
      <c r="D1079" s="399"/>
      <c r="E1079" s="155"/>
      <c r="G1079" s="143"/>
      <c r="H1079" s="348"/>
      <c r="I1079" s="145"/>
      <c r="J1079" s="145"/>
      <c r="K1079" s="158"/>
      <c r="L1079" s="332"/>
    </row>
    <row r="1080" spans="1:12" ht="12" customHeight="1" x14ac:dyDescent="0.2">
      <c r="A1080" s="140"/>
      <c r="D1080" s="399"/>
      <c r="E1080" s="155"/>
      <c r="G1080" s="143"/>
      <c r="H1080" s="348"/>
      <c r="I1080" s="145"/>
      <c r="J1080" s="145"/>
      <c r="K1080" s="158"/>
      <c r="L1080" s="332"/>
    </row>
    <row r="1081" spans="1:12" ht="12" customHeight="1" x14ac:dyDescent="0.2">
      <c r="A1081" s="140"/>
      <c r="D1081" s="399"/>
      <c r="E1081" s="155"/>
      <c r="G1081" s="143"/>
      <c r="H1081" s="348"/>
      <c r="I1081" s="145"/>
      <c r="J1081" s="145"/>
      <c r="K1081" s="158"/>
      <c r="L1081" s="332"/>
    </row>
    <row r="1082" spans="1:12" ht="12" customHeight="1" x14ac:dyDescent="0.2">
      <c r="A1082" s="140"/>
      <c r="D1082" s="399"/>
      <c r="E1082" s="155"/>
      <c r="G1082" s="143"/>
      <c r="H1082" s="348"/>
      <c r="I1082" s="145"/>
      <c r="J1082" s="145"/>
      <c r="K1082" s="158"/>
      <c r="L1082" s="332"/>
    </row>
    <row r="1083" spans="1:12" ht="12" customHeight="1" x14ac:dyDescent="0.2">
      <c r="A1083" s="140"/>
      <c r="D1083" s="399"/>
      <c r="E1083" s="155"/>
      <c r="G1083" s="143"/>
      <c r="H1083" s="348"/>
      <c r="I1083" s="145"/>
      <c r="J1083" s="145"/>
      <c r="K1083" s="158"/>
      <c r="L1083" s="332"/>
    </row>
    <row r="1084" spans="1:12" ht="12" customHeight="1" x14ac:dyDescent="0.2">
      <c r="A1084" s="140"/>
      <c r="D1084" s="399"/>
      <c r="E1084" s="155"/>
      <c r="G1084" s="143"/>
      <c r="H1084" s="348"/>
      <c r="I1084" s="145"/>
      <c r="J1084" s="145"/>
      <c r="K1084" s="158"/>
      <c r="L1084" s="332"/>
    </row>
    <row r="1085" spans="1:12" ht="12" customHeight="1" x14ac:dyDescent="0.2">
      <c r="A1085" s="140"/>
      <c r="D1085" s="399"/>
      <c r="E1085" s="155"/>
      <c r="G1085" s="143"/>
      <c r="H1085" s="348"/>
      <c r="I1085" s="145"/>
      <c r="J1085" s="145"/>
      <c r="K1085" s="158"/>
      <c r="L1085" s="332"/>
    </row>
    <row r="1086" spans="1:12" ht="12" customHeight="1" x14ac:dyDescent="0.2">
      <c r="A1086" s="140"/>
      <c r="D1086" s="399"/>
      <c r="E1086" s="155"/>
      <c r="G1086" s="143"/>
      <c r="H1086" s="348"/>
      <c r="I1086" s="145"/>
      <c r="J1086" s="145"/>
      <c r="K1086" s="158"/>
      <c r="L1086" s="332"/>
    </row>
    <row r="1087" spans="1:12" ht="12" customHeight="1" x14ac:dyDescent="0.2">
      <c r="A1087" s="140"/>
      <c r="D1087" s="399"/>
      <c r="E1087" s="155"/>
      <c r="G1087" s="143"/>
      <c r="H1087" s="348"/>
      <c r="I1087" s="145"/>
      <c r="J1087" s="145"/>
      <c r="K1087" s="158"/>
      <c r="L1087" s="332"/>
    </row>
    <row r="1088" spans="1:12" ht="12" customHeight="1" x14ac:dyDescent="0.2">
      <c r="A1088" s="140"/>
      <c r="D1088" s="399"/>
      <c r="E1088" s="155"/>
      <c r="G1088" s="143"/>
      <c r="H1088" s="348"/>
      <c r="I1088" s="145"/>
      <c r="J1088" s="145"/>
      <c r="K1088" s="158"/>
      <c r="L1088" s="332"/>
    </row>
    <row r="1089" spans="1:12" ht="12" customHeight="1" x14ac:dyDescent="0.2">
      <c r="A1089" s="140"/>
      <c r="D1089" s="399"/>
      <c r="E1089" s="155"/>
      <c r="G1089" s="143"/>
      <c r="H1089" s="348"/>
      <c r="I1089" s="145"/>
      <c r="J1089" s="145"/>
      <c r="K1089" s="158"/>
      <c r="L1089" s="332"/>
    </row>
    <row r="1090" spans="1:12" ht="12" customHeight="1" x14ac:dyDescent="0.2">
      <c r="A1090" s="140"/>
      <c r="D1090" s="399"/>
      <c r="E1090" s="155"/>
      <c r="G1090" s="143"/>
      <c r="H1090" s="348"/>
      <c r="I1090" s="145"/>
      <c r="J1090" s="145"/>
      <c r="K1090" s="158"/>
      <c r="L1090" s="332"/>
    </row>
    <row r="1091" spans="1:12" ht="12" customHeight="1" x14ac:dyDescent="0.2">
      <c r="A1091" s="140"/>
      <c r="D1091" s="399"/>
      <c r="E1091" s="155"/>
      <c r="G1091" s="143"/>
      <c r="H1091" s="348"/>
      <c r="I1091" s="145"/>
      <c r="J1091" s="145"/>
      <c r="K1091" s="158"/>
      <c r="L1091" s="332"/>
    </row>
    <row r="1092" spans="1:12" ht="12" customHeight="1" x14ac:dyDescent="0.2">
      <c r="A1092" s="140"/>
      <c r="D1092" s="399"/>
      <c r="E1092" s="155"/>
      <c r="G1092" s="143"/>
      <c r="H1092" s="348"/>
      <c r="I1092" s="145"/>
      <c r="J1092" s="145"/>
      <c r="K1092" s="158"/>
      <c r="L1092" s="332"/>
    </row>
    <row r="1093" spans="1:12" ht="12" customHeight="1" x14ac:dyDescent="0.2">
      <c r="A1093" s="140"/>
      <c r="D1093" s="393"/>
      <c r="E1093" s="394"/>
      <c r="G1093" s="143"/>
      <c r="H1093" s="348"/>
      <c r="I1093" s="145"/>
      <c r="J1093" s="145"/>
      <c r="K1093" s="146"/>
      <c r="L1093" s="332"/>
    </row>
    <row r="1094" spans="1:12" ht="12" customHeight="1" x14ac:dyDescent="0.2">
      <c r="A1094" s="140"/>
      <c r="D1094" s="393"/>
      <c r="E1094" s="394"/>
      <c r="G1094" s="143"/>
      <c r="H1094" s="348"/>
      <c r="I1094" s="145"/>
      <c r="J1094" s="145"/>
      <c r="K1094" s="146"/>
      <c r="L1094" s="332"/>
    </row>
    <row r="1095" spans="1:12" ht="12" customHeight="1" x14ac:dyDescent="0.2">
      <c r="A1095" s="140"/>
      <c r="D1095" s="393"/>
      <c r="E1095" s="394"/>
      <c r="G1095" s="143"/>
      <c r="H1095" s="348"/>
      <c r="I1095" s="145"/>
      <c r="J1095" s="145"/>
      <c r="K1095" s="146"/>
      <c r="L1095" s="332"/>
    </row>
    <row r="1096" spans="1:12" ht="12" customHeight="1" x14ac:dyDescent="0.2">
      <c r="A1096" s="140"/>
      <c r="D1096" s="393"/>
      <c r="E1096" s="394"/>
      <c r="G1096" s="143"/>
      <c r="H1096" s="348"/>
      <c r="I1096" s="145"/>
      <c r="J1096" s="145"/>
      <c r="K1096" s="146"/>
      <c r="L1096" s="332"/>
    </row>
    <row r="1097" spans="1:12" ht="12" customHeight="1" x14ac:dyDescent="0.2">
      <c r="A1097" s="140"/>
      <c r="D1097" s="393"/>
      <c r="E1097" s="394"/>
      <c r="G1097" s="143"/>
      <c r="H1097" s="348"/>
      <c r="I1097" s="145"/>
      <c r="J1097" s="145"/>
      <c r="K1097" s="146"/>
      <c r="L1097" s="332"/>
    </row>
    <row r="1098" spans="1:12" ht="12" customHeight="1" x14ac:dyDescent="0.2">
      <c r="A1098" s="140"/>
      <c r="D1098" s="393"/>
      <c r="E1098" s="394"/>
      <c r="G1098" s="143"/>
      <c r="H1098" s="348"/>
      <c r="I1098" s="145"/>
      <c r="J1098" s="145"/>
      <c r="K1098" s="146"/>
      <c r="L1098" s="332"/>
    </row>
    <row r="1099" spans="1:12" ht="12" customHeight="1" x14ac:dyDescent="0.2">
      <c r="A1099" s="140"/>
      <c r="D1099" s="393"/>
      <c r="E1099" s="394"/>
      <c r="G1099" s="143"/>
      <c r="H1099" s="348"/>
      <c r="I1099" s="145"/>
      <c r="J1099" s="145"/>
      <c r="K1099" s="146"/>
      <c r="L1099" s="332"/>
    </row>
    <row r="1100" spans="1:12" ht="12" customHeight="1" x14ac:dyDescent="0.2">
      <c r="A1100" s="140"/>
      <c r="D1100" s="393"/>
      <c r="E1100" s="394"/>
      <c r="G1100" s="143"/>
      <c r="H1100" s="348"/>
      <c r="I1100" s="145"/>
      <c r="J1100" s="145"/>
      <c r="K1100" s="146"/>
      <c r="L1100" s="332"/>
    </row>
    <row r="1101" spans="1:12" ht="12" customHeight="1" x14ac:dyDescent="0.2">
      <c r="A1101" s="140"/>
      <c r="D1101" s="393"/>
      <c r="E1101" s="394"/>
      <c r="G1101" s="143"/>
      <c r="H1101" s="348"/>
      <c r="I1101" s="145"/>
      <c r="J1101" s="145"/>
      <c r="K1101" s="146"/>
      <c r="L1101" s="332"/>
    </row>
    <row r="1102" spans="1:12" ht="12" customHeight="1" x14ac:dyDescent="0.2">
      <c r="A1102" s="140"/>
      <c r="D1102" s="393"/>
      <c r="E1102" s="394"/>
      <c r="G1102" s="143"/>
      <c r="H1102" s="348"/>
      <c r="I1102" s="145"/>
      <c r="J1102" s="145"/>
      <c r="K1102" s="146"/>
      <c r="L1102" s="332"/>
    </row>
    <row r="1103" spans="1:12" ht="12" customHeight="1" x14ac:dyDescent="0.2">
      <c r="A1103" s="140"/>
      <c r="D1103" s="393"/>
      <c r="E1103" s="394"/>
      <c r="G1103" s="143"/>
      <c r="H1103" s="348"/>
      <c r="I1103" s="145"/>
      <c r="J1103" s="145"/>
      <c r="K1103" s="146"/>
      <c r="L1103" s="332"/>
    </row>
    <row r="1104" spans="1:12" s="139" customFormat="1" ht="15" customHeight="1" x14ac:dyDescent="0.2">
      <c r="A1104" s="129" t="s">
        <v>526</v>
      </c>
      <c r="B1104" s="130"/>
      <c r="C1104" s="131"/>
      <c r="D1104" s="131"/>
      <c r="E1104" s="132" t="s">
        <v>527</v>
      </c>
      <c r="F1104" s="133"/>
      <c r="G1104" s="134"/>
      <c r="H1104" s="379"/>
      <c r="I1104" s="136"/>
      <c r="J1104" s="136"/>
      <c r="K1104" s="164"/>
      <c r="L1104" s="332"/>
    </row>
    <row r="1105" spans="1:12" ht="12" customHeight="1" x14ac:dyDescent="0.2">
      <c r="A1105" s="129" t="s">
        <v>661</v>
      </c>
      <c r="B1105" s="130"/>
      <c r="C1105" s="131"/>
      <c r="D1105" s="131"/>
      <c r="E1105" s="132" t="s">
        <v>731</v>
      </c>
      <c r="F1105" s="133"/>
      <c r="G1105" s="134"/>
      <c r="H1105" s="135"/>
      <c r="I1105" s="136"/>
      <c r="J1105" s="136"/>
      <c r="K1105" s="137"/>
      <c r="L1105" s="332"/>
    </row>
    <row r="1106" spans="1:12" ht="12" customHeight="1" x14ac:dyDescent="0.2">
      <c r="G1106" s="143"/>
      <c r="H1106" s="144"/>
      <c r="I1106" s="145"/>
      <c r="J1106" s="145"/>
      <c r="K1106" s="146"/>
      <c r="L1106" s="332"/>
    </row>
    <row r="1107" spans="1:12" ht="12" customHeight="1" x14ac:dyDescent="0.2">
      <c r="A1107" s="147" t="s">
        <v>662</v>
      </c>
      <c r="B1107" s="148" t="s">
        <v>9</v>
      </c>
      <c r="C1107" s="103"/>
      <c r="D1107" s="103"/>
      <c r="E1107" s="149"/>
      <c r="F1107" s="101"/>
      <c r="G1107" s="150"/>
      <c r="H1107" s="151"/>
      <c r="I1107" s="152"/>
      <c r="J1107" s="152"/>
      <c r="K1107" s="146"/>
      <c r="L1107" s="332"/>
    </row>
    <row r="1108" spans="1:12" ht="12" customHeight="1" x14ac:dyDescent="0.2">
      <c r="A1108" s="140" t="s">
        <v>663</v>
      </c>
      <c r="E1108" s="155" t="str">
        <f>'BOQ Summary'!C8</f>
        <v>Bill №: 01 - PRELIMINARIES</v>
      </c>
      <c r="G1108" s="143"/>
      <c r="H1108" s="144"/>
      <c r="I1108" s="145"/>
      <c r="J1108" s="145"/>
      <c r="K1108" s="146"/>
      <c r="L1108" s="332"/>
    </row>
    <row r="1109" spans="1:12" ht="12" customHeight="1" x14ac:dyDescent="0.2">
      <c r="A1109" s="140" t="s">
        <v>664</v>
      </c>
      <c r="E1109" s="155" t="str">
        <f>'BOQ Summary'!C9</f>
        <v>Bill №: 02 - EXCAVATION AND FILLING</v>
      </c>
      <c r="G1109" s="143"/>
      <c r="H1109" s="144"/>
      <c r="I1109" s="145"/>
      <c r="J1109" s="145"/>
      <c r="K1109" s="146"/>
      <c r="L1109" s="332"/>
    </row>
    <row r="1110" spans="1:12" ht="12" customHeight="1" x14ac:dyDescent="0.2">
      <c r="A1110" s="140" t="s">
        <v>665</v>
      </c>
      <c r="E1110" s="155" t="str">
        <f>'BOQ Summary'!C10</f>
        <v>Bill №: 03 - INSITU CONCRETE WORKS</v>
      </c>
      <c r="G1110" s="143"/>
      <c r="H1110" s="144"/>
      <c r="I1110" s="145"/>
      <c r="J1110" s="145"/>
      <c r="K1110" s="146"/>
      <c r="L1110" s="332"/>
    </row>
    <row r="1111" spans="1:12" ht="12" customHeight="1" x14ac:dyDescent="0.2">
      <c r="A1111" s="140" t="s">
        <v>666</v>
      </c>
      <c r="E1111" s="155" t="str">
        <f>'BOQ Summary'!C11</f>
        <v>Bill №: 04 - MASONRY</v>
      </c>
      <c r="G1111" s="143"/>
      <c r="H1111" s="144"/>
      <c r="I1111" s="145"/>
      <c r="J1111" s="145"/>
      <c r="K1111" s="146"/>
      <c r="L1111" s="332"/>
    </row>
    <row r="1112" spans="1:12" ht="12" customHeight="1" x14ac:dyDescent="0.2">
      <c r="A1112" s="140" t="s">
        <v>667</v>
      </c>
      <c r="E1112" s="155" t="str">
        <f>'BOQ Summary'!C12</f>
        <v>Bill №: 05 - STRUCTURAL METAL WORKS</v>
      </c>
      <c r="G1112" s="143"/>
      <c r="H1112" s="144"/>
      <c r="I1112" s="145"/>
      <c r="J1112" s="145"/>
      <c r="K1112" s="158"/>
      <c r="L1112" s="332"/>
    </row>
    <row r="1113" spans="1:12" ht="12" customHeight="1" x14ac:dyDescent="0.2">
      <c r="A1113" s="140" t="s">
        <v>668</v>
      </c>
      <c r="E1113" s="155" t="str">
        <f>'BOQ Summary'!C13</f>
        <v>Bill №: 06 - ROOFING</v>
      </c>
      <c r="G1113" s="143"/>
      <c r="H1113" s="144"/>
      <c r="I1113" s="145"/>
      <c r="J1113" s="145"/>
      <c r="K1113" s="158"/>
      <c r="L1113" s="332"/>
    </row>
    <row r="1114" spans="1:12" ht="12" customHeight="1" x14ac:dyDescent="0.2">
      <c r="A1114" s="140" t="s">
        <v>669</v>
      </c>
      <c r="E1114" s="155" t="str">
        <f>'BOQ Summary'!C14</f>
        <v>Bill №: 07 - WINDOWS, SCREENS &amp; LIGHTS</v>
      </c>
      <c r="G1114" s="143"/>
      <c r="H1114" s="144"/>
      <c r="I1114" s="145"/>
      <c r="J1114" s="145"/>
      <c r="K1114" s="158"/>
      <c r="L1114" s="332"/>
    </row>
    <row r="1115" spans="1:12" ht="12" customHeight="1" x14ac:dyDescent="0.2">
      <c r="A1115" s="140" t="s">
        <v>670</v>
      </c>
      <c r="E1115" s="155" t="str">
        <f>'BOQ Summary'!C15</f>
        <v>Bill №: 08 - DOORS, SHUTTERS &amp; HATCHES</v>
      </c>
      <c r="G1115" s="143"/>
      <c r="H1115" s="144"/>
      <c r="I1115" s="145"/>
      <c r="J1115" s="145"/>
      <c r="K1115" s="158"/>
      <c r="L1115" s="332"/>
    </row>
    <row r="1116" spans="1:12" ht="12" customHeight="1" x14ac:dyDescent="0.2">
      <c r="A1116" s="140" t="s">
        <v>671</v>
      </c>
      <c r="E1116" s="155" t="str">
        <f>'BOQ Summary'!C16</f>
        <v>Bill №: 09 - FLOOR, WALL FINISHINGS</v>
      </c>
      <c r="G1116" s="143"/>
      <c r="H1116" s="144"/>
      <c r="I1116" s="145"/>
      <c r="J1116" s="145"/>
      <c r="K1116" s="158"/>
      <c r="L1116" s="332"/>
    </row>
    <row r="1117" spans="1:12" ht="12" customHeight="1" x14ac:dyDescent="0.2">
      <c r="A1117" s="140" t="s">
        <v>672</v>
      </c>
      <c r="E1117" s="155" t="str">
        <f>'BOQ Summary'!C17</f>
        <v>Bill №: 10 - SUSPENDED CEILING</v>
      </c>
      <c r="G1117" s="143"/>
      <c r="H1117" s="144"/>
      <c r="I1117" s="145"/>
      <c r="J1117" s="145"/>
      <c r="K1117" s="158"/>
      <c r="L1117" s="332"/>
    </row>
    <row r="1118" spans="1:12" ht="12" customHeight="1" x14ac:dyDescent="0.2">
      <c r="A1118" s="140" t="s">
        <v>673</v>
      </c>
      <c r="E1118" s="155" t="str">
        <f>'BOQ Summary'!C18</f>
        <v>Bill №: 11 - PAINTING &amp; DECORATIONS</v>
      </c>
      <c r="G1118" s="143"/>
      <c r="H1118" s="144"/>
      <c r="I1118" s="145"/>
      <c r="J1118" s="145"/>
      <c r="K1118" s="146"/>
      <c r="L1118" s="332"/>
    </row>
    <row r="1119" spans="1:12" ht="12" customHeight="1" x14ac:dyDescent="0.2">
      <c r="A1119" s="140" t="s">
        <v>674</v>
      </c>
      <c r="E1119" s="155" t="str">
        <f>E779</f>
        <v>Bill №: 12 - STAIRS, WALKWAYS AND BALUSTRADES</v>
      </c>
      <c r="G1119" s="143"/>
      <c r="H1119" s="144"/>
      <c r="I1119" s="145"/>
      <c r="J1119" s="145"/>
      <c r="K1119" s="146"/>
      <c r="L1119" s="332"/>
    </row>
    <row r="1120" spans="1:12" ht="12" customHeight="1" x14ac:dyDescent="0.2">
      <c r="A1120" s="140" t="s">
        <v>675</v>
      </c>
      <c r="E1120" s="155" t="str">
        <f>'BOQ Summary'!C20</f>
        <v>Bill №: 13 - MECHANICAL &amp; ELECTRICAL SERVICES</v>
      </c>
      <c r="G1120" s="143"/>
      <c r="H1120" s="144"/>
      <c r="I1120" s="145"/>
      <c r="J1120" s="145"/>
      <c r="K1120" s="146"/>
      <c r="L1120" s="332"/>
    </row>
    <row r="1121" spans="1:12" ht="12" customHeight="1" x14ac:dyDescent="0.2">
      <c r="A1121" s="140" t="s">
        <v>676</v>
      </c>
      <c r="E1121" s="155" t="str">
        <f>+E993</f>
        <v>Bill №: 14 - PLUMBING</v>
      </c>
      <c r="G1121" s="143"/>
      <c r="H1121" s="144"/>
      <c r="I1121" s="145"/>
      <c r="J1121" s="145"/>
      <c r="K1121" s="146"/>
      <c r="L1121" s="332"/>
    </row>
    <row r="1122" spans="1:12" ht="12" customHeight="1" x14ac:dyDescent="0.2">
      <c r="A1122" s="140" t="s">
        <v>677</v>
      </c>
      <c r="E1122" s="155" t="str">
        <f>+E1061</f>
        <v>Bill №: 15 - FIRE SYSTEM</v>
      </c>
      <c r="G1122" s="143"/>
      <c r="H1122" s="144"/>
      <c r="I1122" s="145"/>
      <c r="J1122" s="145"/>
      <c r="K1122" s="146"/>
      <c r="L1122" s="332"/>
    </row>
    <row r="1123" spans="1:12" ht="12" customHeight="1" x14ac:dyDescent="0.2">
      <c r="A1123" s="140"/>
      <c r="E1123" s="155"/>
      <c r="G1123" s="143"/>
      <c r="H1123" s="144"/>
      <c r="I1123" s="145"/>
      <c r="J1123" s="145"/>
      <c r="K1123" s="146"/>
      <c r="L1123" s="332"/>
    </row>
    <row r="1124" spans="1:12" ht="12" customHeight="1" x14ac:dyDescent="0.2">
      <c r="B1124" s="156"/>
      <c r="E1124" s="400" t="s">
        <v>4</v>
      </c>
      <c r="F1124" s="401"/>
      <c r="G1124" s="402"/>
      <c r="H1124" s="403"/>
      <c r="I1124" s="404"/>
      <c r="J1124" s="404"/>
      <c r="K1124" s="405"/>
      <c r="L1124" s="332"/>
    </row>
    <row r="1125" spans="1:12" s="139" customFormat="1" ht="15" customHeight="1" x14ac:dyDescent="0.2">
      <c r="A1125" s="91"/>
      <c r="B1125" s="92"/>
      <c r="C1125" s="93"/>
      <c r="D1125" s="93"/>
      <c r="E1125" s="94"/>
      <c r="F1125" s="95"/>
      <c r="G1125" s="143"/>
      <c r="H1125" s="144"/>
      <c r="I1125" s="145"/>
      <c r="J1125" s="145"/>
      <c r="K1125" s="146"/>
      <c r="L1125" s="332"/>
    </row>
    <row r="1126" spans="1:12" s="139" customFormat="1" ht="15" customHeight="1" x14ac:dyDescent="0.2">
      <c r="A1126" s="91"/>
      <c r="B1126" s="92"/>
      <c r="C1126" s="93"/>
      <c r="D1126" s="93"/>
      <c r="E1126" s="94"/>
      <c r="F1126" s="95"/>
      <c r="G1126" s="143"/>
      <c r="H1126" s="144"/>
      <c r="I1126" s="145"/>
      <c r="J1126" s="145"/>
      <c r="K1126" s="146"/>
      <c r="L1126" s="332"/>
    </row>
    <row r="1127" spans="1:12" x14ac:dyDescent="0.2">
      <c r="G1127" s="143"/>
      <c r="H1127" s="144"/>
      <c r="I1127" s="145"/>
      <c r="J1127" s="145"/>
      <c r="K1127" s="146"/>
      <c r="L1127" s="332"/>
    </row>
    <row r="1128" spans="1:12" s="101" customFormat="1" ht="12" customHeight="1" x14ac:dyDescent="0.2">
      <c r="A1128" s="147" t="s">
        <v>678</v>
      </c>
      <c r="B1128" s="148" t="s">
        <v>8</v>
      </c>
      <c r="C1128" s="103"/>
      <c r="D1128" s="103"/>
      <c r="E1128" s="149"/>
      <c r="G1128" s="150"/>
      <c r="H1128" s="151"/>
      <c r="I1128" s="152"/>
      <c r="J1128" s="152"/>
      <c r="K1128" s="146"/>
      <c r="L1128" s="332"/>
    </row>
    <row r="1129" spans="1:12" ht="12" customHeight="1" x14ac:dyDescent="0.2">
      <c r="A1129" s="140" t="s">
        <v>679</v>
      </c>
      <c r="E1129" s="155" t="str">
        <f t="shared" ref="E1129:E1142" si="0">E1108</f>
        <v>Bill №: 01 - PRELIMINARIES</v>
      </c>
      <c r="G1129" s="143"/>
      <c r="H1129" s="144"/>
      <c r="I1129" s="145"/>
      <c r="J1129" s="145"/>
      <c r="K1129" s="146"/>
      <c r="L1129" s="332"/>
    </row>
    <row r="1130" spans="1:12" ht="12" customHeight="1" x14ac:dyDescent="0.2">
      <c r="A1130" s="140" t="s">
        <v>680</v>
      </c>
      <c r="E1130" s="155" t="str">
        <f t="shared" si="0"/>
        <v>Bill №: 02 - EXCAVATION AND FILLING</v>
      </c>
      <c r="G1130" s="143"/>
      <c r="H1130" s="144"/>
      <c r="I1130" s="145"/>
      <c r="J1130" s="145"/>
      <c r="K1130" s="146"/>
      <c r="L1130" s="332"/>
    </row>
    <row r="1131" spans="1:12" ht="12" customHeight="1" x14ac:dyDescent="0.2">
      <c r="A1131" s="140" t="s">
        <v>681</v>
      </c>
      <c r="E1131" s="155" t="str">
        <f t="shared" si="0"/>
        <v>Bill №: 03 - INSITU CONCRETE WORKS</v>
      </c>
      <c r="G1131" s="143"/>
      <c r="H1131" s="144"/>
      <c r="I1131" s="145"/>
      <c r="J1131" s="145"/>
      <c r="K1131" s="146"/>
      <c r="L1131" s="332"/>
    </row>
    <row r="1132" spans="1:12" ht="12" customHeight="1" x14ac:dyDescent="0.2">
      <c r="A1132" s="140" t="s">
        <v>682</v>
      </c>
      <c r="E1132" s="155" t="str">
        <f t="shared" si="0"/>
        <v>Bill №: 04 - MASONRY</v>
      </c>
      <c r="G1132" s="143"/>
      <c r="H1132" s="144"/>
      <c r="I1132" s="145"/>
      <c r="J1132" s="145"/>
      <c r="K1132" s="146"/>
      <c r="L1132" s="332"/>
    </row>
    <row r="1133" spans="1:12" ht="12" customHeight="1" x14ac:dyDescent="0.2">
      <c r="A1133" s="140" t="s">
        <v>683</v>
      </c>
      <c r="E1133" s="155" t="str">
        <f t="shared" si="0"/>
        <v>Bill №: 05 - STRUCTURAL METAL WORKS</v>
      </c>
      <c r="G1133" s="143"/>
      <c r="H1133" s="144"/>
      <c r="I1133" s="145"/>
      <c r="J1133" s="145"/>
      <c r="K1133" s="146"/>
      <c r="L1133" s="332"/>
    </row>
    <row r="1134" spans="1:12" ht="12" customHeight="1" x14ac:dyDescent="0.2">
      <c r="A1134" s="140" t="s">
        <v>684</v>
      </c>
      <c r="E1134" s="155" t="str">
        <f t="shared" si="0"/>
        <v>Bill №: 06 - ROOFING</v>
      </c>
      <c r="G1134" s="143"/>
      <c r="H1134" s="144"/>
      <c r="I1134" s="145"/>
      <c r="J1134" s="145"/>
      <c r="K1134" s="146"/>
      <c r="L1134" s="332"/>
    </row>
    <row r="1135" spans="1:12" ht="12" customHeight="1" x14ac:dyDescent="0.2">
      <c r="A1135" s="140" t="s">
        <v>685</v>
      </c>
      <c r="E1135" s="155" t="str">
        <f t="shared" si="0"/>
        <v>Bill №: 07 - WINDOWS, SCREENS &amp; LIGHTS</v>
      </c>
      <c r="G1135" s="143"/>
      <c r="H1135" s="144"/>
      <c r="I1135" s="145"/>
      <c r="J1135" s="145"/>
      <c r="K1135" s="146"/>
      <c r="L1135" s="332"/>
    </row>
    <row r="1136" spans="1:12" ht="12" customHeight="1" x14ac:dyDescent="0.2">
      <c r="A1136" s="140" t="s">
        <v>686</v>
      </c>
      <c r="E1136" s="155" t="str">
        <f t="shared" si="0"/>
        <v>Bill №: 08 - DOORS, SHUTTERS &amp; HATCHES</v>
      </c>
      <c r="G1136" s="143"/>
      <c r="H1136" s="144"/>
      <c r="I1136" s="145"/>
      <c r="J1136" s="145"/>
      <c r="K1136" s="146"/>
      <c r="L1136" s="332"/>
    </row>
    <row r="1137" spans="1:12" ht="12" customHeight="1" x14ac:dyDescent="0.2">
      <c r="A1137" s="140" t="s">
        <v>687</v>
      </c>
      <c r="E1137" s="155" t="str">
        <f t="shared" si="0"/>
        <v>Bill №: 09 - FLOOR, WALL FINISHINGS</v>
      </c>
      <c r="G1137" s="143"/>
      <c r="H1137" s="144"/>
      <c r="I1137" s="145"/>
      <c r="J1137" s="145"/>
      <c r="K1137" s="146"/>
      <c r="L1137" s="332"/>
    </row>
    <row r="1138" spans="1:12" ht="12" customHeight="1" x14ac:dyDescent="0.2">
      <c r="A1138" s="140" t="s">
        <v>688</v>
      </c>
      <c r="E1138" s="155" t="str">
        <f t="shared" si="0"/>
        <v>Bill №: 10 - SUSPENDED CEILING</v>
      </c>
      <c r="G1138" s="143"/>
      <c r="H1138" s="144"/>
      <c r="I1138" s="145"/>
      <c r="J1138" s="145"/>
      <c r="K1138" s="146"/>
    </row>
    <row r="1139" spans="1:12" ht="12" customHeight="1" x14ac:dyDescent="0.2">
      <c r="A1139" s="140" t="s">
        <v>689</v>
      </c>
      <c r="E1139" s="155" t="str">
        <f t="shared" si="0"/>
        <v>Bill №: 11 - PAINTING &amp; DECORATIONS</v>
      </c>
      <c r="G1139" s="143"/>
      <c r="H1139" s="144"/>
      <c r="I1139" s="145"/>
      <c r="J1139" s="145"/>
      <c r="K1139" s="146"/>
    </row>
    <row r="1140" spans="1:12" ht="12" customHeight="1" x14ac:dyDescent="0.2">
      <c r="A1140" s="140" t="s">
        <v>690</v>
      </c>
      <c r="E1140" s="155" t="str">
        <f t="shared" si="0"/>
        <v>Bill №: 12 - STAIRS, WALKWAYS AND BALUSTRADES</v>
      </c>
      <c r="G1140" s="143"/>
      <c r="H1140" s="144"/>
      <c r="I1140" s="145"/>
      <c r="J1140" s="145"/>
      <c r="K1140" s="146"/>
      <c r="L1140" s="332"/>
    </row>
    <row r="1141" spans="1:12" ht="12" customHeight="1" x14ac:dyDescent="0.2">
      <c r="A1141" s="140" t="s">
        <v>691</v>
      </c>
      <c r="E1141" s="155" t="str">
        <f t="shared" si="0"/>
        <v>Bill №: 13 - MECHANICAL &amp; ELECTRICAL SERVICES</v>
      </c>
      <c r="G1141" s="143"/>
      <c r="H1141" s="144"/>
      <c r="I1141" s="145"/>
      <c r="J1141" s="145"/>
      <c r="K1141" s="146"/>
      <c r="L1141" s="332"/>
    </row>
    <row r="1142" spans="1:12" ht="12" customHeight="1" x14ac:dyDescent="0.2">
      <c r="A1142" s="140" t="s">
        <v>692</v>
      </c>
      <c r="E1142" s="155" t="str">
        <f t="shared" si="0"/>
        <v>Bill №: 14 - PLUMBING</v>
      </c>
      <c r="G1142" s="143"/>
      <c r="H1142" s="144"/>
      <c r="I1142" s="145"/>
      <c r="J1142" s="145"/>
      <c r="K1142" s="146"/>
      <c r="L1142" s="332"/>
    </row>
    <row r="1143" spans="1:12" ht="12" customHeight="1" x14ac:dyDescent="0.2">
      <c r="A1143" s="140" t="s">
        <v>693</v>
      </c>
      <c r="E1143" s="155" t="str">
        <f>+E1061</f>
        <v>Bill №: 15 - FIRE SYSTEM</v>
      </c>
      <c r="G1143" s="143"/>
      <c r="H1143" s="144"/>
      <c r="I1143" s="145"/>
      <c r="J1143" s="145"/>
      <c r="K1143" s="146"/>
      <c r="L1143" s="332"/>
    </row>
    <row r="1144" spans="1:12" ht="12" customHeight="1" x14ac:dyDescent="0.2">
      <c r="A1144" s="140"/>
      <c r="E1144" s="155"/>
      <c r="G1144" s="143"/>
      <c r="H1144" s="144"/>
      <c r="I1144" s="145"/>
      <c r="J1144" s="145"/>
      <c r="K1144" s="146"/>
      <c r="L1144" s="332"/>
    </row>
    <row r="1145" spans="1:12" ht="12" customHeight="1" x14ac:dyDescent="0.2">
      <c r="A1145" s="140"/>
      <c r="E1145" s="406"/>
      <c r="F1145" s="407"/>
      <c r="G1145" s="143"/>
      <c r="H1145" s="144"/>
      <c r="I1145" s="145"/>
      <c r="J1145" s="145"/>
      <c r="K1145" s="158"/>
    </row>
    <row r="1146" spans="1:12" ht="12" customHeight="1" x14ac:dyDescent="0.2">
      <c r="B1146" s="156"/>
      <c r="E1146" s="400" t="s">
        <v>4</v>
      </c>
      <c r="F1146" s="401"/>
      <c r="G1146" s="402"/>
      <c r="H1146" s="403"/>
      <c r="I1146" s="404"/>
      <c r="J1146" s="404"/>
      <c r="K1146" s="405"/>
    </row>
    <row r="1147" spans="1:12" ht="12" customHeight="1" x14ac:dyDescent="0.2">
      <c r="G1147" s="143"/>
      <c r="H1147" s="144"/>
      <c r="I1147" s="145"/>
      <c r="J1147" s="145"/>
      <c r="K1147" s="146"/>
    </row>
    <row r="1148" spans="1:12" ht="12" customHeight="1" x14ac:dyDescent="0.2">
      <c r="G1148" s="143"/>
      <c r="H1148" s="144"/>
      <c r="I1148" s="145"/>
      <c r="J1148" s="145"/>
      <c r="K1148" s="146"/>
    </row>
    <row r="1149" spans="1:12" ht="12" customHeight="1" x14ac:dyDescent="0.2">
      <c r="G1149" s="143"/>
      <c r="H1149" s="144"/>
      <c r="I1149" s="145"/>
      <c r="J1149" s="145"/>
      <c r="K1149" s="146"/>
      <c r="L1149" s="153"/>
    </row>
    <row r="1150" spans="1:12" ht="12" customHeight="1" x14ac:dyDescent="0.2">
      <c r="G1150" s="143"/>
      <c r="H1150" s="144"/>
      <c r="I1150" s="145"/>
      <c r="J1150" s="145"/>
      <c r="K1150" s="146"/>
      <c r="L1150" s="153"/>
    </row>
    <row r="1151" spans="1:12" ht="12" customHeight="1" x14ac:dyDescent="0.2">
      <c r="G1151" s="143"/>
      <c r="H1151" s="144"/>
      <c r="I1151" s="145"/>
      <c r="J1151" s="145"/>
      <c r="K1151" s="146"/>
      <c r="L1151" s="153"/>
    </row>
    <row r="1152" spans="1:12" ht="12" customHeight="1" x14ac:dyDescent="0.2">
      <c r="G1152" s="143"/>
      <c r="H1152" s="144"/>
      <c r="I1152" s="145"/>
      <c r="J1152" s="145"/>
      <c r="K1152" s="146"/>
      <c r="L1152" s="153"/>
    </row>
    <row r="1153" spans="7:12" ht="12" customHeight="1" x14ac:dyDescent="0.2">
      <c r="G1153" s="143"/>
      <c r="H1153" s="144"/>
      <c r="I1153" s="145"/>
      <c r="J1153" s="145"/>
      <c r="K1153" s="146"/>
      <c r="L1153" s="153"/>
    </row>
    <row r="1154" spans="7:12" ht="12" customHeight="1" x14ac:dyDescent="0.2">
      <c r="G1154" s="143"/>
      <c r="H1154" s="144"/>
      <c r="I1154" s="145"/>
      <c r="J1154" s="145"/>
      <c r="K1154" s="146"/>
      <c r="L1154" s="153"/>
    </row>
    <row r="1155" spans="7:12" ht="12" customHeight="1" x14ac:dyDescent="0.2">
      <c r="G1155" s="143"/>
      <c r="H1155" s="144"/>
      <c r="I1155" s="145"/>
      <c r="J1155" s="145"/>
      <c r="K1155" s="146"/>
      <c r="L1155" s="153"/>
    </row>
    <row r="1156" spans="7:12" ht="12" customHeight="1" x14ac:dyDescent="0.2">
      <c r="G1156" s="143"/>
      <c r="H1156" s="144"/>
      <c r="I1156" s="145"/>
      <c r="J1156" s="145"/>
      <c r="K1156" s="146"/>
      <c r="L1156" s="153"/>
    </row>
    <row r="1157" spans="7:12" ht="12" customHeight="1" x14ac:dyDescent="0.2">
      <c r="G1157" s="143"/>
      <c r="H1157" s="144"/>
      <c r="I1157" s="145"/>
      <c r="J1157" s="145"/>
      <c r="K1157" s="146"/>
      <c r="L1157" s="153"/>
    </row>
    <row r="1158" spans="7:12" ht="12" customHeight="1" x14ac:dyDescent="0.2">
      <c r="G1158" s="143"/>
      <c r="H1158" s="144"/>
      <c r="I1158" s="145"/>
      <c r="J1158" s="145"/>
      <c r="K1158" s="146"/>
      <c r="L1158" s="153"/>
    </row>
    <row r="1159" spans="7:12" ht="12" customHeight="1" x14ac:dyDescent="0.2">
      <c r="G1159" s="143"/>
      <c r="H1159" s="144"/>
      <c r="I1159" s="145"/>
      <c r="J1159" s="145"/>
      <c r="K1159" s="146"/>
      <c r="L1159" s="153"/>
    </row>
    <row r="1160" spans="7:12" ht="12" customHeight="1" x14ac:dyDescent="0.2">
      <c r="G1160" s="143"/>
      <c r="H1160" s="144"/>
      <c r="I1160" s="145"/>
      <c r="J1160" s="145"/>
      <c r="K1160" s="146"/>
      <c r="L1160" s="153"/>
    </row>
    <row r="1161" spans="7:12" ht="12" customHeight="1" x14ac:dyDescent="0.2">
      <c r="G1161" s="143"/>
      <c r="H1161" s="144"/>
      <c r="I1161" s="145"/>
      <c r="J1161" s="145"/>
      <c r="K1161" s="146"/>
      <c r="L1161" s="153"/>
    </row>
    <row r="1162" spans="7:12" ht="12" customHeight="1" x14ac:dyDescent="0.2">
      <c r="G1162" s="143"/>
      <c r="H1162" s="144"/>
      <c r="I1162" s="145"/>
      <c r="J1162" s="145"/>
      <c r="K1162" s="146"/>
      <c r="L1162" s="153"/>
    </row>
    <row r="1163" spans="7:12" ht="12" customHeight="1" x14ac:dyDescent="0.2">
      <c r="G1163" s="143"/>
      <c r="H1163" s="144"/>
      <c r="I1163" s="145"/>
      <c r="J1163" s="145"/>
      <c r="K1163" s="146"/>
      <c r="L1163" s="153"/>
    </row>
    <row r="1164" spans="7:12" ht="12" customHeight="1" x14ac:dyDescent="0.2">
      <c r="G1164" s="143"/>
      <c r="H1164" s="144"/>
      <c r="I1164" s="145"/>
      <c r="J1164" s="145"/>
      <c r="K1164" s="146"/>
      <c r="L1164" s="153"/>
    </row>
    <row r="1165" spans="7:12" ht="12" customHeight="1" x14ac:dyDescent="0.2">
      <c r="G1165" s="143"/>
      <c r="H1165" s="144"/>
      <c r="I1165" s="145"/>
      <c r="J1165" s="145"/>
      <c r="K1165" s="146"/>
      <c r="L1165" s="153"/>
    </row>
    <row r="1166" spans="7:12" ht="12" customHeight="1" x14ac:dyDescent="0.2">
      <c r="G1166" s="143"/>
      <c r="H1166" s="144"/>
      <c r="I1166" s="145"/>
      <c r="J1166" s="145"/>
      <c r="K1166" s="146"/>
      <c r="L1166" s="153"/>
    </row>
    <row r="1167" spans="7:12" ht="12" customHeight="1" x14ac:dyDescent="0.2">
      <c r="G1167" s="143"/>
      <c r="H1167" s="144"/>
      <c r="I1167" s="145"/>
      <c r="J1167" s="145"/>
      <c r="K1167" s="146"/>
      <c r="L1167" s="153"/>
    </row>
    <row r="1168" spans="7:12" ht="12" customHeight="1" x14ac:dyDescent="0.2">
      <c r="G1168" s="143"/>
      <c r="H1168" s="144"/>
      <c r="I1168" s="145"/>
      <c r="J1168" s="145"/>
      <c r="K1168" s="146"/>
      <c r="L1168" s="153"/>
    </row>
    <row r="1169" spans="1:12" ht="12" customHeight="1" x14ac:dyDescent="0.2">
      <c r="G1169" s="143"/>
      <c r="H1169" s="144"/>
      <c r="I1169" s="145"/>
      <c r="J1169" s="145"/>
      <c r="K1169" s="146"/>
      <c r="L1169" s="153"/>
    </row>
    <row r="1170" spans="1:12" ht="12" customHeight="1" x14ac:dyDescent="0.2">
      <c r="G1170" s="143"/>
      <c r="H1170" s="144"/>
      <c r="I1170" s="145"/>
      <c r="J1170" s="145"/>
      <c r="K1170" s="146"/>
      <c r="L1170" s="153"/>
    </row>
    <row r="1171" spans="1:12" ht="12" customHeight="1" x14ac:dyDescent="0.2">
      <c r="G1171" s="143"/>
      <c r="H1171" s="144"/>
      <c r="I1171" s="145"/>
      <c r="J1171" s="145"/>
      <c r="K1171" s="146"/>
      <c r="L1171" s="153"/>
    </row>
    <row r="1172" spans="1:12" ht="12" customHeight="1" x14ac:dyDescent="0.2">
      <c r="G1172" s="143"/>
      <c r="H1172" s="144"/>
      <c r="I1172" s="145"/>
      <c r="J1172" s="145"/>
      <c r="K1172" s="146"/>
      <c r="L1172" s="153"/>
    </row>
    <row r="1173" spans="1:12" ht="12" customHeight="1" x14ac:dyDescent="0.2">
      <c r="G1173" s="143"/>
      <c r="H1173" s="144"/>
      <c r="I1173" s="145"/>
      <c r="J1173" s="145"/>
      <c r="K1173" s="146"/>
      <c r="L1173" s="153"/>
    </row>
    <row r="1174" spans="1:12" ht="12" customHeight="1" x14ac:dyDescent="0.2">
      <c r="G1174" s="143"/>
      <c r="H1174" s="144"/>
      <c r="I1174" s="145"/>
      <c r="J1174" s="145"/>
      <c r="K1174" s="146"/>
    </row>
    <row r="1175" spans="1:12" ht="12" customHeight="1" x14ac:dyDescent="0.2">
      <c r="G1175" s="143"/>
      <c r="H1175" s="144"/>
      <c r="I1175" s="145"/>
      <c r="J1175" s="145"/>
      <c r="K1175" s="146"/>
    </row>
    <row r="1176" spans="1:12" ht="12" customHeight="1" x14ac:dyDescent="0.2">
      <c r="G1176" s="143"/>
      <c r="H1176" s="144"/>
      <c r="I1176" s="145"/>
      <c r="J1176" s="145"/>
      <c r="K1176" s="146"/>
    </row>
    <row r="1177" spans="1:12" ht="12" customHeight="1" x14ac:dyDescent="0.2">
      <c r="A1177" s="129" t="s">
        <v>694</v>
      </c>
      <c r="B1177" s="130"/>
      <c r="C1177" s="131"/>
      <c r="D1177" s="131"/>
      <c r="E1177" s="132" t="s">
        <v>695</v>
      </c>
      <c r="F1177" s="160"/>
      <c r="G1177" s="161"/>
      <c r="H1177" s="162"/>
      <c r="I1177" s="163"/>
      <c r="J1177" s="163"/>
      <c r="K1177" s="164"/>
    </row>
    <row r="1178" spans="1:12" ht="12" customHeight="1" x14ac:dyDescent="0.2"/>
    <row r="1179" spans="1:12" ht="12" customHeight="1" x14ac:dyDescent="0.2">
      <c r="K1179" s="409"/>
    </row>
    <row r="1180" spans="1:12" ht="12" customHeight="1" x14ac:dyDescent="0.2">
      <c r="K1180" s="409"/>
    </row>
    <row r="1181" spans="1:12" ht="12" customHeight="1" x14ac:dyDescent="0.2">
      <c r="K1181" s="409"/>
    </row>
    <row r="1182" spans="1:12" ht="12" customHeight="1" x14ac:dyDescent="0.2"/>
    <row r="1183" spans="1:12" ht="12" customHeight="1" x14ac:dyDescent="0.2">
      <c r="K1183" s="410"/>
    </row>
    <row r="1184" spans="1:12" ht="12" customHeight="1" x14ac:dyDescent="0.2">
      <c r="K1184" s="411"/>
    </row>
    <row r="1185" spans="1:12" ht="12" customHeight="1" x14ac:dyDescent="0.2">
      <c r="K1185" s="409"/>
    </row>
    <row r="1186" spans="1:12" ht="12" customHeight="1" x14ac:dyDescent="0.2">
      <c r="K1186" s="412"/>
    </row>
    <row r="1187" spans="1:12" ht="12" customHeight="1" x14ac:dyDescent="0.2"/>
    <row r="1188" spans="1:12" ht="12" customHeight="1" x14ac:dyDescent="0.2"/>
    <row r="1189" spans="1:12" ht="13.5" customHeight="1" x14ac:dyDescent="0.2">
      <c r="K1189" s="409"/>
      <c r="L1189" s="332"/>
    </row>
    <row r="1190" spans="1:12" ht="12" customHeight="1" x14ac:dyDescent="0.2"/>
    <row r="1191" spans="1:12" ht="12" customHeight="1" x14ac:dyDescent="0.2"/>
    <row r="1192" spans="1:12" ht="12" customHeight="1" x14ac:dyDescent="0.2"/>
    <row r="1193" spans="1:12" ht="12" customHeight="1" x14ac:dyDescent="0.2"/>
    <row r="1194" spans="1:12" ht="12" customHeight="1" x14ac:dyDescent="0.2"/>
    <row r="1195" spans="1:12" ht="12" customHeight="1" x14ac:dyDescent="0.2"/>
    <row r="1196" spans="1:12" s="413" customFormat="1" ht="12" customHeight="1" x14ac:dyDescent="0.2">
      <c r="A1196" s="91"/>
      <c r="B1196" s="92"/>
      <c r="C1196" s="93"/>
      <c r="D1196" s="93"/>
      <c r="E1196" s="94"/>
      <c r="F1196" s="95"/>
      <c r="G1196" s="96"/>
      <c r="H1196" s="97"/>
      <c r="I1196" s="98"/>
      <c r="J1196" s="98"/>
      <c r="K1196" s="408"/>
      <c r="L1196" s="165"/>
    </row>
    <row r="1197" spans="1:12" s="413" customFormat="1" x14ac:dyDescent="0.2">
      <c r="A1197" s="91"/>
      <c r="B1197" s="92"/>
      <c r="C1197" s="93"/>
      <c r="D1197" s="93"/>
      <c r="E1197" s="94"/>
      <c r="F1197" s="95"/>
      <c r="G1197" s="96"/>
      <c r="H1197" s="97"/>
      <c r="I1197" s="98"/>
      <c r="J1197" s="98"/>
      <c r="K1197" s="408"/>
      <c r="L1197" s="100"/>
    </row>
    <row r="1199" spans="1:12" s="413" customFormat="1" x14ac:dyDescent="0.2">
      <c r="A1199" s="91"/>
      <c r="B1199" s="92"/>
      <c r="C1199" s="93"/>
      <c r="D1199" s="93"/>
      <c r="E1199" s="94"/>
      <c r="F1199" s="95"/>
      <c r="G1199" s="96"/>
      <c r="H1199" s="97"/>
      <c r="I1199" s="98"/>
      <c r="J1199" s="98"/>
      <c r="K1199" s="408"/>
      <c r="L1199" s="100"/>
    </row>
    <row r="1200" spans="1:12" s="413" customFormat="1" x14ac:dyDescent="0.2">
      <c r="A1200" s="91"/>
      <c r="B1200" s="92"/>
      <c r="C1200" s="93"/>
      <c r="D1200" s="93"/>
      <c r="E1200" s="94"/>
      <c r="F1200" s="95"/>
      <c r="G1200" s="96"/>
      <c r="H1200" s="97"/>
      <c r="I1200" s="98"/>
      <c r="J1200" s="98"/>
      <c r="K1200" s="408"/>
      <c r="L1200" s="100"/>
    </row>
    <row r="1201" spans="1:12" s="413" customFormat="1" x14ac:dyDescent="0.2">
      <c r="A1201" s="91"/>
      <c r="B1201" s="92"/>
      <c r="C1201" s="93"/>
      <c r="D1201" s="93"/>
      <c r="E1201" s="94"/>
      <c r="F1201" s="95"/>
      <c r="G1201" s="96"/>
      <c r="H1201" s="97"/>
      <c r="I1201" s="98"/>
      <c r="J1201" s="98"/>
      <c r="K1201" s="408"/>
      <c r="L1201" s="100"/>
    </row>
    <row r="1203" spans="1:12" s="413" customFormat="1" x14ac:dyDescent="0.2">
      <c r="A1203" s="91"/>
      <c r="B1203" s="92"/>
      <c r="C1203" s="93"/>
      <c r="D1203" s="93"/>
      <c r="E1203" s="94"/>
      <c r="F1203" s="95"/>
      <c r="G1203" s="96"/>
      <c r="H1203" s="97"/>
      <c r="I1203" s="98"/>
      <c r="J1203" s="98"/>
      <c r="K1203" s="408"/>
      <c r="L1203" s="100"/>
    </row>
    <row r="1204" spans="1:12" s="413" customFormat="1" x14ac:dyDescent="0.2">
      <c r="A1204" s="91"/>
      <c r="B1204" s="92"/>
      <c r="C1204" s="93"/>
      <c r="D1204" s="93"/>
      <c r="E1204" s="94"/>
      <c r="F1204" s="95"/>
      <c r="G1204" s="96"/>
      <c r="H1204" s="97"/>
      <c r="I1204" s="98"/>
      <c r="J1204" s="98"/>
      <c r="K1204" s="408"/>
      <c r="L1204" s="100"/>
    </row>
    <row r="1205" spans="1:12" s="413" customFormat="1" x14ac:dyDescent="0.2">
      <c r="A1205" s="91"/>
      <c r="B1205" s="92"/>
      <c r="C1205" s="93"/>
      <c r="D1205" s="93"/>
      <c r="E1205" s="94"/>
      <c r="F1205" s="95"/>
      <c r="G1205" s="96"/>
      <c r="H1205" s="97"/>
      <c r="I1205" s="98"/>
      <c r="J1205" s="98"/>
      <c r="K1205" s="408"/>
      <c r="L1205" s="100"/>
    </row>
    <row r="1206" spans="1:12" s="413" customFormat="1" x14ac:dyDescent="0.2">
      <c r="A1206" s="91"/>
      <c r="B1206" s="92"/>
      <c r="C1206" s="93"/>
      <c r="D1206" s="93"/>
      <c r="E1206" s="94"/>
      <c r="F1206" s="95"/>
      <c r="G1206" s="96"/>
      <c r="H1206" s="97"/>
      <c r="I1206" s="98"/>
      <c r="J1206" s="98"/>
      <c r="K1206" s="408"/>
      <c r="L1206" s="100"/>
    </row>
    <row r="1209" spans="1:12" s="413" customFormat="1" x14ac:dyDescent="0.2">
      <c r="A1209" s="91"/>
      <c r="B1209" s="92"/>
      <c r="C1209" s="93"/>
      <c r="D1209" s="93"/>
      <c r="E1209" s="94"/>
      <c r="F1209" s="95"/>
      <c r="G1209" s="96"/>
      <c r="H1209" s="97"/>
      <c r="I1209" s="98"/>
      <c r="J1209" s="98"/>
      <c r="K1209" s="408"/>
      <c r="L1209" s="100"/>
    </row>
  </sheetData>
  <sheetProtection selectLockedCells="1"/>
  <phoneticPr fontId="24" type="noConversion"/>
  <pageMargins left="0.7" right="0.7" top="0.75" bottom="0.75" header="0.3" footer="0.3"/>
  <pageSetup paperSize="9" scale="69" fitToHeight="0" orientation="portrait" r:id="rId1"/>
  <rowBreaks count="15" manualBreakCount="15">
    <brk id="70" max="16383" man="1"/>
    <brk id="120" max="16383" man="1"/>
    <brk id="309" max="16383" man="1"/>
    <brk id="363" max="16383" man="1"/>
    <brk id="398" max="16383" man="1"/>
    <brk id="470" max="16383" man="1"/>
    <brk id="526" max="16383" man="1"/>
    <brk id="581" max="16383" man="1"/>
    <brk id="653" max="16383" man="1"/>
    <brk id="712" max="16383" man="1"/>
    <brk id="778" max="16383" man="1"/>
    <brk id="834" max="16383" man="1"/>
    <brk id="992" max="16383" man="1"/>
    <brk id="1060" max="16383" man="1"/>
    <brk id="110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0C9D408449D348BC1208BA8C68548E" ma:contentTypeVersion="14" ma:contentTypeDescription="Create a new document." ma:contentTypeScope="" ma:versionID="46cb094a9d35e7fec65fd017fc2f8f3e">
  <xsd:schema xmlns:xsd="http://www.w3.org/2001/XMLSchema" xmlns:xs="http://www.w3.org/2001/XMLSchema" xmlns:p="http://schemas.microsoft.com/office/2006/metadata/properties" xmlns:ns2="0f9bbd35-5c30-4b8c-b8f9-0a1d5e87c756" xmlns:ns3="741f463a-daa7-424d-8da9-3265b37c0f29" targetNamespace="http://schemas.microsoft.com/office/2006/metadata/properties" ma:root="true" ma:fieldsID="448e9b8c156a4cbcadefd00a47963197" ns2:_="" ns3:_="">
    <xsd:import namespace="0f9bbd35-5c30-4b8c-b8f9-0a1d5e87c756"/>
    <xsd:import namespace="741f463a-daa7-424d-8da9-3265b37c0f2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xh4h"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bbd35-5c30-4b8c-b8f9-0a1d5e87c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xh4h" ma:index="18" nillable="true" ma:displayName="Person or Group" ma:list="UserInfo" ma:internalName="xh4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463a-daa7-424d-8da9-3265b37c0f2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xh4h xmlns="0f9bbd35-5c30-4b8c-b8f9-0a1d5e87c756">
      <UserInfo>
        <DisplayName/>
        <AccountId xsi:nil="true"/>
        <AccountType/>
      </UserInfo>
    </xh4h>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1A2992-3799-45CB-ADEF-7E4F151BD5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bbd35-5c30-4b8c-b8f9-0a1d5e87c756"/>
    <ds:schemaRef ds:uri="741f463a-daa7-424d-8da9-3265b37c0f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357442-7E27-4CA4-A2C9-13D011B2F342}">
  <ds:schemaRefs>
    <ds:schemaRef ds:uri="http://schemas.openxmlformats.org/package/2006/metadata/core-properties"/>
    <ds:schemaRef ds:uri="0f9bbd35-5c30-4b8c-b8f9-0a1d5e87c756"/>
    <ds:schemaRef ds:uri="http://schemas.microsoft.com/office/2006/documentManagement/types"/>
    <ds:schemaRef ds:uri="http://purl.org/dc/elements/1.1/"/>
    <ds:schemaRef ds:uri="http://purl.org/dc/terms/"/>
    <ds:schemaRef ds:uri="http://schemas.microsoft.com/office/2006/metadata/propertie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5DFBB64C-C992-46D0-AF07-A699582C68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Cover</vt:lpstr>
      <vt:lpstr>BOQ Summary</vt:lpstr>
      <vt:lpstr>Premables</vt:lpstr>
      <vt:lpstr>BOQ for tender</vt:lpstr>
      <vt:lpstr>'BOQ for tender'!Print_Area</vt:lpstr>
      <vt:lpstr>'BOQ Summary'!Print_Area</vt:lpstr>
      <vt:lpstr>Cover!Print_Area</vt:lpstr>
      <vt:lpstr>Premables!Print_Area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Ismail Shifau</cp:lastModifiedBy>
  <cp:lastPrinted>2023-05-22T07:37:39Z</cp:lastPrinted>
  <dcterms:created xsi:type="dcterms:W3CDTF">1997-08-04T14:16:05Z</dcterms:created>
  <dcterms:modified xsi:type="dcterms:W3CDTF">2023-05-22T07:38:15Z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0x010100E20C9D408449D348BC1208BA8C68548E</vt:lpwstr>
  </property>
</Properties>
</file>